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2\PREGÕES\PE 0049 2022 - TV - AG - Sul da Bahia_BA\5. Documentos para Publicação\"/>
    </mc:Choice>
  </mc:AlternateContent>
  <xr:revisionPtr revIDLastSave="0" documentId="13_ncr:1_{0D7DA430-BC51-4F81-9311-A36926716750}" xr6:coauthVersionLast="46" xr6:coauthVersionMax="46" xr10:uidLastSave="{00000000-0000-0000-0000-000000000000}"/>
  <bookViews>
    <workbookView xWindow="5670" yWindow="630" windowWidth="18000" windowHeight="12150" tabRatio="684" xr2:uid="{00000000-000D-0000-FFFF-FFFF00000000}"/>
  </bookViews>
  <sheets>
    <sheet name="Item I - Sul Bahia" sheetId="6" r:id="rId1"/>
    <sheet name="Rel Unid Item I" sheetId="5" r:id="rId2"/>
  </sheets>
  <definedNames>
    <definedName name="_xlnm._FilterDatabase" localSheetId="0" hidden="1">'Item I - Sul Bahia'!#REF!</definedName>
    <definedName name="_xlnm._FilterDatabase" localSheetId="1" hidden="1">'Rel Unid Item I'!$A$3:$L$3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6" l="1"/>
  <c r="J40" i="6"/>
  <c r="E35" i="6"/>
  <c r="H35" i="6"/>
  <c r="J32" i="6"/>
  <c r="G32" i="6"/>
  <c r="J31" i="6"/>
  <c r="G31" i="6"/>
  <c r="J30" i="6"/>
  <c r="G30" i="6"/>
  <c r="J29" i="6"/>
  <c r="G29" i="6"/>
  <c r="J28" i="6"/>
  <c r="G28" i="6"/>
  <c r="J27" i="6"/>
  <c r="G27" i="6"/>
  <c r="L62" i="6"/>
  <c r="L60" i="6"/>
  <c r="L59" i="6"/>
  <c r="L51" i="6"/>
  <c r="L50" i="6"/>
  <c r="H41" i="6"/>
  <c r="J34" i="6"/>
  <c r="G34" i="6"/>
  <c r="J33" i="6"/>
  <c r="G33" i="6"/>
  <c r="J26" i="6"/>
  <c r="G26" i="6"/>
  <c r="H21" i="6"/>
  <c r="E21" i="6"/>
  <c r="J20" i="6"/>
  <c r="J21" i="6" s="1"/>
  <c r="G20" i="6"/>
  <c r="G21" i="6" s="1"/>
  <c r="H15" i="6"/>
  <c r="E15" i="6"/>
  <c r="J14" i="6"/>
  <c r="J15" i="6" s="1"/>
  <c r="L46" i="6" s="1"/>
  <c r="G14" i="6"/>
  <c r="G15" i="6" s="1"/>
  <c r="L45" i="6" s="1"/>
  <c r="J35" i="6" l="1"/>
  <c r="L49" i="6" s="1"/>
  <c r="L63" i="6"/>
  <c r="G35" i="6"/>
  <c r="L48" i="6" s="1"/>
  <c r="J41" i="6"/>
  <c r="L55" i="6" l="1"/>
  <c r="L56" i="6" s="1"/>
  <c r="L69" i="6" s="1"/>
  <c r="L52" i="6"/>
  <c r="L65" i="6" s="1"/>
  <c r="L67" i="6" s="1"/>
  <c r="L71" i="6" l="1"/>
</calcChain>
</file>

<file path=xl/sharedStrings.xml><?xml version="1.0" encoding="utf-8"?>
<sst xmlns="http://schemas.openxmlformats.org/spreadsheetml/2006/main" count="257" uniqueCount="135">
  <si>
    <t>MUNICÍPIO</t>
  </si>
  <si>
    <t>Quantitativo médio de embarques mensais</t>
  </si>
  <si>
    <t>Preço individual por embarque</t>
  </si>
  <si>
    <t>Preço mensal total</t>
  </si>
  <si>
    <t>URBANO</t>
  </si>
  <si>
    <t>Tesouraria / Agência</t>
  </si>
  <si>
    <t>Tesouraria/BB/Outras instituições financeiras/Outras empresas transportadoras de valores locais</t>
  </si>
  <si>
    <t>TOTAL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</si>
  <si>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</si>
  <si>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</si>
  <si>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</si>
  <si>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</si>
  <si>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</si>
  <si>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</si>
  <si>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Quant. médio de valores transp. mensalmente com Ad-valorem A (R$)</t>
  </si>
  <si>
    <t>Preço do Ad-valorem A  (R$)</t>
  </si>
  <si>
    <t>Quant. médio de valores transp. mensalmente com Ad-valorem B (R$)</t>
  </si>
  <si>
    <t>Preço do Ad-valorem B (R$)</t>
  </si>
  <si>
    <t>Quant. médio de valores custodiados mensalmente (R$)</t>
  </si>
  <si>
    <t>Preço de Custódia de Valores (R$)</t>
  </si>
  <si>
    <t>TIPO</t>
  </si>
  <si>
    <t>ENDEREÇO</t>
  </si>
  <si>
    <t>BAIRRO</t>
  </si>
  <si>
    <t>CEP</t>
  </si>
  <si>
    <t>DEPENDENTE DE BASE DE ATENDIMENTO</t>
  </si>
  <si>
    <t>TRATAMENTO / MÊS</t>
  </si>
  <si>
    <t>TRANSPORTE / MÊS</t>
  </si>
  <si>
    <t>CUSTÓDIA / MÊS</t>
  </si>
  <si>
    <t>OPERA COM PENHOR</t>
  </si>
  <si>
    <t>OPERA COM CÂMBIO</t>
  </si>
  <si>
    <t>CÓDIGO UNIDADE</t>
  </si>
  <si>
    <t>NOME UNIDADE</t>
  </si>
  <si>
    <t>NÃO</t>
  </si>
  <si>
    <t>SIM</t>
  </si>
  <si>
    <t>ROTEIRO / PERCURSO                                                                                             (DE/PARA E VICE-VERSA)</t>
  </si>
  <si>
    <t>Preço Individual por embarque</t>
  </si>
  <si>
    <t>QUANTITATIVOS MÉDIOS MENSAIS INFORMADOS PELA CAIXA:</t>
  </si>
  <si>
    <t>Quantitativo médio mensal de:</t>
  </si>
  <si>
    <t>- milheiros de cédulas e moedas;</t>
  </si>
  <si>
    <t>- valores transportados;</t>
  </si>
  <si>
    <t>- valores custodiados;</t>
  </si>
  <si>
    <t>Preço Total</t>
  </si>
  <si>
    <t xml:space="preserve">EMBARQUES MUNICIPAIS / MÊS </t>
  </si>
  <si>
    <t xml:space="preserve">EMBARQUES INTERMUNICIPAIS / MÊS </t>
  </si>
  <si>
    <t>TOTAL GLOBAL DA PROPOSTA</t>
  </si>
  <si>
    <t>PREÇO GLOBAL DA PROPOSTA POR EXTENSO</t>
  </si>
  <si>
    <t>SUBTOTAL</t>
  </si>
  <si>
    <t>Quantitativo Esporádico</t>
  </si>
  <si>
    <t>EMBARQUES SERVIÇOS ESPORÁDICOS</t>
  </si>
  <si>
    <t>SUBTOTAL 1</t>
  </si>
  <si>
    <t>SUBTOTAL 2</t>
  </si>
  <si>
    <t>EMERGENCIAL</t>
  </si>
  <si>
    <t>PROGRAMADO</t>
  </si>
  <si>
    <t>- suprimento/recolhimento (Embarques por Franquia, Embarques Programados e Embarques Emergenciais);</t>
  </si>
  <si>
    <t>Preço Mensal Total proposto para Serviços por Franquia, apurado no quadro acima  (R$)</t>
  </si>
  <si>
    <t>Preço Mensal Total proposto para Serviços Emergenciais, apurado no quadro acima (R$)</t>
  </si>
  <si>
    <t>ROTEIRO / PERCURSO 
(DE/PARA E VICE-VERSA)</t>
  </si>
  <si>
    <t>ROTEIRO URBANO 
(Município da Base/Garagem de Atendimento)</t>
  </si>
  <si>
    <t>QUANTIDADE DE CAIXAS DE MOEDAS</t>
  </si>
  <si>
    <t>Taxa de Ad-valorem A - limitado a 0,02%</t>
  </si>
  <si>
    <t>Taxa de Ad-valorem B - limitado a 0,04%</t>
  </si>
  <si>
    <t>Taxa de Custódia - limitado a 0,0105%</t>
  </si>
  <si>
    <t>GRUPO B (TAXAS AD VALOREM E CUSTÓDIA)</t>
  </si>
  <si>
    <t>GRUPO A (EMBARQUES / TRATAMENTO)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</si>
  <si>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</si>
  <si>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</si>
  <si>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</si>
  <si>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</si>
  <si>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</si>
  <si>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Preço Mensal Total proposto para Serviços por Franquia e/ou Programados apurado no quadro acima  (R$)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</si>
  <si>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</si>
  <si>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Total proposto para Serviços Esporádicos, apurado no quadro acima (R$)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</si>
  <si>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</si>
  <si>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</si>
  <si>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</si>
  <si>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MUNICÍPIO DA BASE/GARAGEM DE ATENDIMENTO</t>
  </si>
  <si>
    <t>DATA BASE (CCT):</t>
  </si>
  <si>
    <t>Todos os preços deverão ser apresentados em moeda nacional e com, no máximo, duas casas decimais.</t>
  </si>
  <si>
    <t>AGÊNCIA</t>
  </si>
  <si>
    <t>CENTRO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</si>
  <si>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</si>
  <si>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</si>
  <si>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BASE DE ATENDIMENTO</t>
  </si>
  <si>
    <t>EMPRESA</t>
  </si>
  <si>
    <t>CNPJ</t>
  </si>
  <si>
    <t>TELEFONE</t>
  </si>
  <si>
    <t>DATA EMISSÃO DA PROPOSTA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</si>
  <si>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</si>
  <si>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</si>
  <si>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URBANO INTERMUNICIPAL</t>
  </si>
  <si>
    <t>4 a 30</t>
  </si>
  <si>
    <t>31 a 60</t>
  </si>
  <si>
    <t>TEIXEIRA DE FREITAS, BA</t>
  </si>
  <si>
    <t>ITAMARAJU, BA</t>
  </si>
  <si>
    <t>SALTO DA DIVISA, BA</t>
  </si>
  <si>
    <t>ALCOBACA, BA</t>
  </si>
  <si>
    <t>MUCURI, BA</t>
  </si>
  <si>
    <t>NOVA VICOSA, BA</t>
  </si>
  <si>
    <t>9 DE MAIO, BA</t>
  </si>
  <si>
    <t>PRADO, BA</t>
  </si>
  <si>
    <t>ITABELA, BA</t>
  </si>
  <si>
    <t>BELMONTE,BA</t>
  </si>
  <si>
    <t>TEIXEIRA DE FREITAS</t>
  </si>
  <si>
    <t>ITAMARAJU</t>
  </si>
  <si>
    <t>SALTO DA DIVISA</t>
  </si>
  <si>
    <t>ALCOBACA</t>
  </si>
  <si>
    <t>MUCURI</t>
  </si>
  <si>
    <t>NOVA VICOSA</t>
  </si>
  <si>
    <t>PRADO</t>
  </si>
  <si>
    <t>ITABELA</t>
  </si>
  <si>
    <t>BELMONTE</t>
  </si>
  <si>
    <t>R MASSANORI NAGAO, 150</t>
  </si>
  <si>
    <t>PC NACOES UNIDAS, 00 - SHOPPING CENTER</t>
  </si>
  <si>
    <t>R DIREITA                  N 68   /</t>
  </si>
  <si>
    <t>R DES. MELO ROCHA, 254</t>
  </si>
  <si>
    <t>AV SALVADOR, 145</t>
  </si>
  <si>
    <t>ITABATA</t>
  </si>
  <si>
    <t>PC MANOEL VIEIRA DE ANDRADE, S/N</t>
  </si>
  <si>
    <t>POSTO DA MATA</t>
  </si>
  <si>
    <t>AV PRES.GETULIO VARGAS, 2925</t>
  </si>
  <si>
    <t>BELA VISTA</t>
  </si>
  <si>
    <t>AV DOIS DE JULHO, 478 TERREO</t>
  </si>
  <si>
    <t>AV MANOEL CARNEIRO, 327</t>
  </si>
  <si>
    <t>AV MAL DEODORO, 138</t>
  </si>
  <si>
    <t>RUA SAGRADA FAMILIA 685</t>
  </si>
  <si>
    <t>PA JT TEIXEIRA DE FREITAS</t>
  </si>
  <si>
    <t>1131A</t>
  </si>
  <si>
    <t>EUNÁPOLIS - TESOURARIA</t>
  </si>
  <si>
    <t>ITABUNA X EUNÁPOLIS</t>
  </si>
  <si>
    <t>ITEM I - RELAÇÃO DE AGÊNCIAS E UNIDADES - AG SUL DA BAHIA</t>
  </si>
  <si>
    <t>TESOURARIA</t>
  </si>
  <si>
    <t>ITEM I - AGÊNCIAS - SUL DA BAHIA</t>
  </si>
  <si>
    <t>A INFORMAR</t>
  </si>
  <si>
    <t>MODELO III-A - PLANILHA PROPOSTA</t>
  </si>
  <si>
    <t xml:space="preserve">A INFORMAR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</si>
</sst>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7"/>
      <color rgb="FF0033CC"/>
      <name val="Arial"/>
      <family val="2"/>
    </font>
    <font>
      <sz val="12"/>
      <color rgb="FF0000FF"/>
      <name val="Arial"/>
      <family val="2"/>
    </font>
    <font>
      <sz val="9"/>
      <color theme="1"/>
      <name val="Arial"/>
      <family val="2"/>
    </font>
    <font>
      <b/>
      <sz val="13"/>
      <color rgb="FF0033CC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1">
    <xf numFmtId="0" fontId="0" fillId="0" borderId="0" xfId="0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Alignment="1"/>
    <xf numFmtId="0" fontId="7" fillId="2" borderId="23" xfId="0" applyFont="1" applyFill="1" applyBorder="1" applyAlignment="1">
      <alignment horizontal="center" vertical="center" wrapText="1"/>
    </xf>
    <xf numFmtId="164" fontId="10" fillId="0" borderId="18" xfId="1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37" fontId="8" fillId="0" borderId="30" xfId="1" applyNumberFormat="1" applyFont="1" applyFill="1" applyBorder="1" applyAlignment="1">
      <alignment horizontal="center" vertical="center"/>
    </xf>
    <xf numFmtId="37" fontId="8" fillId="0" borderId="35" xfId="1" applyNumberFormat="1" applyFont="1" applyFill="1" applyBorder="1" applyAlignment="1">
      <alignment horizontal="center" vertical="center"/>
    </xf>
    <xf numFmtId="44" fontId="7" fillId="0" borderId="0" xfId="2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165" fontId="17" fillId="0" borderId="13" xfId="1" applyNumberFormat="1" applyFont="1" applyFill="1" applyBorder="1" applyAlignment="1">
      <alignment horizontal="center" vertical="center" wrapText="1"/>
    </xf>
    <xf numFmtId="165" fontId="25" fillId="0" borderId="24" xfId="2" applyNumberFormat="1" applyFont="1" applyFill="1" applyBorder="1" applyAlignment="1">
      <alignment horizontal="center" vertical="center" wrapText="1"/>
    </xf>
    <xf numFmtId="165" fontId="25" fillId="0" borderId="44" xfId="2" applyNumberFormat="1" applyFont="1" applyFill="1" applyBorder="1" applyAlignment="1">
      <alignment horizontal="center" vertical="center" wrapText="1"/>
    </xf>
    <xf numFmtId="165" fontId="25" fillId="0" borderId="24" xfId="2" applyNumberFormat="1" applyFont="1" applyFill="1" applyBorder="1" applyAlignment="1">
      <alignment horizontal="center" vertical="center"/>
    </xf>
    <xf numFmtId="165" fontId="25" fillId="0" borderId="20" xfId="2" applyNumberFormat="1" applyFont="1" applyFill="1" applyBorder="1" applyAlignment="1">
      <alignment horizontal="center" vertical="center"/>
    </xf>
    <xf numFmtId="165" fontId="34" fillId="0" borderId="26" xfId="2" applyNumberFormat="1" applyFont="1" applyFill="1" applyBorder="1" applyAlignment="1">
      <alignment horizontal="center" vertical="center"/>
    </xf>
    <xf numFmtId="165" fontId="25" fillId="0" borderId="38" xfId="2" applyNumberFormat="1" applyFont="1" applyFill="1" applyBorder="1" applyAlignment="1">
      <alignment horizontal="center" vertical="center"/>
    </xf>
    <xf numFmtId="165" fontId="36" fillId="0" borderId="26" xfId="2" applyNumberFormat="1" applyFont="1" applyFill="1" applyBorder="1" applyAlignment="1">
      <alignment horizontal="center" vertical="center"/>
    </xf>
    <xf numFmtId="165" fontId="18" fillId="0" borderId="26" xfId="2" applyNumberFormat="1" applyFont="1" applyFill="1" applyBorder="1" applyAlignment="1">
      <alignment horizontal="center" vertical="center"/>
    </xf>
    <xf numFmtId="165" fontId="30" fillId="0" borderId="26" xfId="2" applyNumberFormat="1" applyFont="1" applyFill="1" applyBorder="1" applyAlignment="1">
      <alignment horizontal="center" vertical="center"/>
    </xf>
    <xf numFmtId="2" fontId="27" fillId="0" borderId="23" xfId="3" applyNumberFormat="1" applyFont="1" applyFill="1" applyBorder="1" applyAlignment="1">
      <alignment horizontal="center" vertical="center"/>
    </xf>
    <xf numFmtId="2" fontId="27" fillId="0" borderId="36" xfId="3" applyNumberFormat="1" applyFont="1" applyFill="1" applyBorder="1" applyAlignment="1">
      <alignment horizontal="center" vertical="center"/>
    </xf>
    <xf numFmtId="10" fontId="27" fillId="0" borderId="23" xfId="3" applyNumberFormat="1" applyFont="1" applyFill="1" applyBorder="1" applyAlignment="1">
      <alignment horizontal="center" vertical="center"/>
    </xf>
    <xf numFmtId="167" fontId="27" fillId="0" borderId="25" xfId="3" applyNumberFormat="1" applyFont="1" applyFill="1" applyBorder="1" applyAlignment="1">
      <alignment horizontal="center" vertical="center"/>
    </xf>
    <xf numFmtId="164" fontId="10" fillId="0" borderId="52" xfId="1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/>
    <xf numFmtId="0" fontId="41" fillId="3" borderId="23" xfId="0" applyFont="1" applyFill="1" applyBorder="1" applyAlignment="1">
      <alignment horizontal="center"/>
    </xf>
    <xf numFmtId="0" fontId="41" fillId="0" borderId="23" xfId="0" applyFont="1" applyFill="1" applyBorder="1" applyAlignment="1">
      <alignment horizontal="center"/>
    </xf>
    <xf numFmtId="0" fontId="41" fillId="3" borderId="23" xfId="0" applyFont="1" applyFill="1" applyBorder="1" applyAlignment="1"/>
    <xf numFmtId="0" fontId="41" fillId="3" borderId="23" xfId="0" applyFont="1" applyFill="1" applyBorder="1" applyAlignment="1">
      <alignment horizontal="left"/>
    </xf>
    <xf numFmtId="49" fontId="41" fillId="3" borderId="23" xfId="0" applyNumberFormat="1" applyFont="1" applyFill="1" applyBorder="1" applyAlignment="1" applyProtection="1">
      <alignment horizontal="center" wrapText="1"/>
      <protection locked="0"/>
    </xf>
    <xf numFmtId="0" fontId="41" fillId="0" borderId="0" xfId="0" applyFont="1" applyFill="1" applyAlignment="1"/>
    <xf numFmtId="164" fontId="10" fillId="0" borderId="43" xfId="1" applyNumberFormat="1" applyFont="1" applyFill="1" applyBorder="1" applyAlignment="1">
      <alignment horizontal="center" vertical="center" wrapText="1"/>
    </xf>
    <xf numFmtId="166" fontId="8" fillId="0" borderId="23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3" fillId="0" borderId="2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50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/>
    </xf>
    <xf numFmtId="0" fontId="40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64" fontId="27" fillId="0" borderId="21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64" fontId="27" fillId="0" borderId="25" xfId="0" applyNumberFormat="1" applyFont="1" applyBorder="1" applyAlignment="1">
      <alignment horizontal="center" vertical="center" wrapText="1"/>
    </xf>
    <xf numFmtId="1" fontId="17" fillId="0" borderId="26" xfId="0" applyNumberFormat="1" applyFont="1" applyBorder="1" applyAlignment="1">
      <alignment horizontal="center" vertical="center" wrapText="1"/>
    </xf>
    <xf numFmtId="1" fontId="17" fillId="0" borderId="1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4" fontId="10" fillId="0" borderId="18" xfId="0" applyNumberFormat="1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164" fontId="10" fillId="0" borderId="20" xfId="0" applyNumberFormat="1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 wrapText="1"/>
    </xf>
    <xf numFmtId="9" fontId="33" fillId="0" borderId="24" xfId="0" applyNumberFormat="1" applyFont="1" applyBorder="1" applyAlignment="1">
      <alignment horizontal="center" vertical="center" wrapText="1"/>
    </xf>
    <xf numFmtId="0" fontId="24" fillId="0" borderId="35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left" vertical="center"/>
    </xf>
    <xf numFmtId="0" fontId="24" fillId="0" borderId="35" xfId="0" applyFont="1" applyBorder="1" applyAlignment="1">
      <alignment vertical="center" wrapText="1"/>
    </xf>
    <xf numFmtId="0" fontId="24" fillId="0" borderId="28" xfId="0" applyFont="1" applyBorder="1" applyAlignment="1">
      <alignment horizontal="left" vertical="center"/>
    </xf>
    <xf numFmtId="0" fontId="34" fillId="0" borderId="0" xfId="0" applyFont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0" fillId="0" borderId="12" xfId="0" applyFont="1" applyBorder="1" applyAlignment="1">
      <alignment vertical="center"/>
    </xf>
    <xf numFmtId="0" fontId="24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12" xfId="0" applyFont="1" applyBorder="1" applyAlignment="1">
      <alignment vertical="center"/>
    </xf>
    <xf numFmtId="166" fontId="8" fillId="0" borderId="25" xfId="2" applyNumberFormat="1" applyFont="1" applyFill="1" applyBorder="1" applyAlignment="1">
      <alignment horizontal="center" vertical="center"/>
    </xf>
    <xf numFmtId="0" fontId="24" fillId="0" borderId="33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36" fillId="0" borderId="26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8" fillId="0" borderId="6" xfId="0" applyFont="1" applyBorder="1" applyAlignment="1">
      <alignment vertical="center"/>
    </xf>
    <xf numFmtId="164" fontId="27" fillId="0" borderId="51" xfId="0" applyNumberFormat="1" applyFont="1" applyBorder="1" applyAlignment="1">
      <alignment horizontal="center" vertical="center" wrapText="1"/>
    </xf>
    <xf numFmtId="164" fontId="10" fillId="0" borderId="58" xfId="1" applyNumberFormat="1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164" fontId="10" fillId="0" borderId="38" xfId="1" applyNumberFormat="1" applyFont="1" applyFill="1" applyBorder="1" applyAlignment="1">
      <alignment horizontal="center" vertical="center" wrapText="1"/>
    </xf>
    <xf numFmtId="0" fontId="41" fillId="0" borderId="23" xfId="0" applyFont="1" applyFill="1" applyBorder="1" applyAlignment="1"/>
    <xf numFmtId="0" fontId="4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24" fillId="0" borderId="30" xfId="0" applyFont="1" applyBorder="1" applyAlignment="1">
      <alignment vertical="center" wrapText="1"/>
    </xf>
    <xf numFmtId="0" fontId="24" fillId="0" borderId="33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4" fontId="6" fillId="0" borderId="52" xfId="0" applyNumberFormat="1" applyFont="1" applyBorder="1" applyAlignment="1">
      <alignment horizontal="center" vertical="center"/>
    </xf>
    <xf numFmtId="0" fontId="10" fillId="0" borderId="29" xfId="0" applyFont="1" applyBorder="1" applyAlignment="1">
      <alignment horizontal="left" vertical="center"/>
    </xf>
    <xf numFmtId="0" fontId="10" fillId="0" borderId="61" xfId="0" applyFont="1" applyBorder="1" applyAlignment="1">
      <alignment horizontal="left" vertical="center"/>
    </xf>
    <xf numFmtId="0" fontId="11" fillId="0" borderId="22" xfId="0" applyFont="1" applyBorder="1" applyAlignment="1">
      <alignment horizontal="center" vertical="center" wrapText="1"/>
    </xf>
    <xf numFmtId="164" fontId="27" fillId="0" borderId="23" xfId="0" applyNumberFormat="1" applyFont="1" applyBorder="1" applyAlignment="1">
      <alignment horizontal="center" vertical="center" wrapText="1"/>
    </xf>
    <xf numFmtId="0" fontId="10" fillId="0" borderId="49" xfId="0" applyFont="1" applyBorder="1" applyAlignment="1">
      <alignment horizontal="left" vertical="center"/>
    </xf>
    <xf numFmtId="164" fontId="10" fillId="0" borderId="20" xfId="1" applyNumberFormat="1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164" fontId="10" fillId="0" borderId="33" xfId="1" applyNumberFormat="1" applyFont="1" applyFill="1" applyBorder="1" applyAlignment="1">
      <alignment horizontal="center" vertical="center" wrapText="1"/>
    </xf>
    <xf numFmtId="164" fontId="10" fillId="0" borderId="24" xfId="0" applyNumberFormat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shrinkToFit="1"/>
    </xf>
    <xf numFmtId="0" fontId="11" fillId="0" borderId="2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166" fontId="3" fillId="0" borderId="0" xfId="0" applyNumberFormat="1" applyFont="1" applyAlignment="1">
      <alignment vertical="center"/>
    </xf>
    <xf numFmtId="0" fontId="42" fillId="0" borderId="17" xfId="0" applyFont="1" applyBorder="1" applyAlignment="1">
      <alignment horizontal="center" vertical="center"/>
    </xf>
    <xf numFmtId="0" fontId="42" fillId="0" borderId="59" xfId="0" applyFont="1" applyBorder="1" applyAlignment="1">
      <alignment horizontal="center" vertical="center"/>
    </xf>
    <xf numFmtId="0" fontId="42" fillId="0" borderId="6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6" fillId="0" borderId="0" xfId="0" quotePrefix="1" applyFont="1" applyAlignment="1">
      <alignment horizontal="left" vertical="center" wrapText="1"/>
    </xf>
    <xf numFmtId="0" fontId="17" fillId="0" borderId="54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24" fillId="0" borderId="30" xfId="0" applyFont="1" applyBorder="1" applyAlignment="1">
      <alignment vertical="center" wrapText="1"/>
    </xf>
    <xf numFmtId="0" fontId="24" fillId="0" borderId="32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1" fontId="17" fillId="0" borderId="41" xfId="0" applyNumberFormat="1" applyFont="1" applyBorder="1" applyAlignment="1">
      <alignment horizontal="center" vertical="center" wrapText="1"/>
    </xf>
    <xf numFmtId="1" fontId="17" fillId="0" borderId="45" xfId="0" applyNumberFormat="1" applyFont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/>
    </xf>
    <xf numFmtId="0" fontId="40" fillId="0" borderId="17" xfId="0" applyFont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0" fontId="40" fillId="0" borderId="59" xfId="0" applyFont="1" applyBorder="1" applyAlignment="1">
      <alignment horizontal="center" vertical="center"/>
    </xf>
    <xf numFmtId="0" fontId="40" fillId="0" borderId="33" xfId="0" applyFont="1" applyBorder="1" applyAlignment="1">
      <alignment horizontal="center" vertical="center"/>
    </xf>
    <xf numFmtId="0" fontId="40" fillId="0" borderId="60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24" fillId="0" borderId="33" xfId="0" applyFont="1" applyBorder="1" applyAlignment="1">
      <alignment vertical="center" wrapText="1"/>
    </xf>
    <xf numFmtId="0" fontId="24" fillId="0" borderId="34" xfId="0" applyFont="1" applyBorder="1" applyAlignment="1">
      <alignment vertical="center" wrapText="1"/>
    </xf>
    <xf numFmtId="0" fontId="38" fillId="0" borderId="6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24" fillId="0" borderId="35" xfId="0" applyFont="1" applyBorder="1" applyAlignment="1">
      <alignment vertical="center" wrapText="1"/>
    </xf>
    <xf numFmtId="0" fontId="24" fillId="0" borderId="48" xfId="0" applyFont="1" applyBorder="1" applyAlignment="1">
      <alignment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1" fillId="4" borderId="53" xfId="0" applyFont="1" applyFill="1" applyBorder="1" applyAlignment="1">
      <alignment horizontal="center" wrapText="1"/>
    </xf>
    <xf numFmtId="0" fontId="21" fillId="4" borderId="15" xfId="0" applyFont="1" applyFill="1" applyBorder="1" applyAlignment="1">
      <alignment horizontal="center" wrapText="1"/>
    </xf>
    <xf numFmtId="0" fontId="40" fillId="0" borderId="62" xfId="0" applyFont="1" applyBorder="1" applyAlignment="1">
      <alignment horizontal="left" vertical="center"/>
    </xf>
    <xf numFmtId="0" fontId="40" fillId="0" borderId="63" xfId="0" applyFont="1" applyBorder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DD85E-4707-42BE-B168-C66D87785062}">
  <dimension ref="A1:P81"/>
  <sheetViews>
    <sheetView showGridLines="0" tabSelected="1" topLeftCell="B58" zoomScale="72" zoomScaleNormal="72" workbookViewId="0">
      <selection activeCell="F32" sqref="F32"/>
    </sheetView>
  </sheetViews>
  <sheetFormatPr defaultColWidth="9.140625" defaultRowHeight="12.75" x14ac:dyDescent="0.25"/>
  <cols>
    <col min="1" max="1" width="4.7109375" style="37" customWidth="1"/>
    <col min="2" max="2" width="43.42578125" style="38" customWidth="1"/>
    <col min="3" max="3" width="26.140625" style="38" customWidth="1"/>
    <col min="4" max="4" width="26.42578125" style="38" customWidth="1"/>
    <col min="5" max="5" width="20.28515625" style="38" bestFit="1" customWidth="1"/>
    <col min="6" max="6" width="25.5703125" style="38" customWidth="1"/>
    <col min="7" max="7" width="24" style="38" customWidth="1"/>
    <col min="8" max="8" width="19.5703125" style="38" customWidth="1"/>
    <col min="9" max="9" width="25.5703125" style="38" customWidth="1"/>
    <col min="10" max="10" width="20.140625" style="38" customWidth="1"/>
    <col min="11" max="11" width="16.140625" style="38" customWidth="1"/>
    <col min="12" max="12" width="53.7109375" style="38" customWidth="1"/>
    <col min="13" max="13" width="5" style="38" customWidth="1"/>
    <col min="14" max="15" width="9.140625" style="38"/>
    <col min="16" max="16" width="17.85546875" style="38" bestFit="1" customWidth="1"/>
    <col min="17" max="16384" width="9.140625" style="38"/>
  </cols>
  <sheetData>
    <row r="1" spans="1:13" ht="14.25" customHeight="1" x14ac:dyDescent="0.25">
      <c r="B1" s="44"/>
      <c r="C1" s="44"/>
      <c r="D1" s="44"/>
    </row>
    <row r="2" spans="1:13" ht="30.75" thickBot="1" x14ac:dyDescent="0.3">
      <c r="A2" s="196" t="s">
        <v>133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s="41" customFormat="1" ht="15" x14ac:dyDescent="0.25">
      <c r="A3" s="107"/>
      <c r="B3" s="100" t="s">
        <v>83</v>
      </c>
      <c r="C3" s="206" t="s">
        <v>132</v>
      </c>
      <c r="D3" s="207"/>
      <c r="E3" s="107"/>
      <c r="F3" s="107"/>
      <c r="G3" s="107"/>
      <c r="H3" s="107"/>
      <c r="I3" s="107"/>
      <c r="J3" s="107"/>
      <c r="K3" s="107"/>
      <c r="L3" s="107"/>
      <c r="M3" s="107"/>
    </row>
    <row r="4" spans="1:13" s="41" customFormat="1" ht="15" x14ac:dyDescent="0.25">
      <c r="A4" s="107"/>
      <c r="B4" s="101" t="s">
        <v>84</v>
      </c>
      <c r="C4" s="208" t="s">
        <v>132</v>
      </c>
      <c r="D4" s="209"/>
      <c r="E4" s="107"/>
      <c r="F4" s="107"/>
      <c r="G4" s="107"/>
      <c r="H4" s="107"/>
      <c r="I4" s="107"/>
      <c r="J4" s="107"/>
      <c r="K4" s="107"/>
      <c r="L4" s="107"/>
      <c r="M4" s="107"/>
    </row>
    <row r="5" spans="1:13" s="41" customFormat="1" ht="15" x14ac:dyDescent="0.25">
      <c r="A5" s="107"/>
      <c r="B5" s="101" t="s">
        <v>21</v>
      </c>
      <c r="C5" s="208" t="s">
        <v>132</v>
      </c>
      <c r="D5" s="209"/>
      <c r="E5" s="107"/>
      <c r="F5" s="107"/>
      <c r="G5" s="107"/>
      <c r="H5" s="107"/>
      <c r="I5" s="107"/>
      <c r="J5" s="107"/>
      <c r="K5" s="107"/>
      <c r="L5" s="107"/>
      <c r="M5" s="107"/>
    </row>
    <row r="6" spans="1:13" s="41" customFormat="1" ht="15" x14ac:dyDescent="0.25">
      <c r="A6" s="107"/>
      <c r="B6" s="101" t="s">
        <v>85</v>
      </c>
      <c r="C6" s="208" t="s">
        <v>132</v>
      </c>
      <c r="D6" s="209"/>
      <c r="E6" s="107"/>
      <c r="F6" s="107"/>
      <c r="G6" s="107"/>
      <c r="H6" s="107"/>
      <c r="I6" s="107"/>
      <c r="J6" s="107"/>
      <c r="K6" s="107"/>
      <c r="L6" s="107"/>
      <c r="M6" s="107"/>
    </row>
    <row r="7" spans="1:13" s="41" customFormat="1" ht="15.75" thickBot="1" x14ac:dyDescent="0.3">
      <c r="A7" s="107"/>
      <c r="B7" s="102" t="s">
        <v>86</v>
      </c>
      <c r="C7" s="210" t="s">
        <v>132</v>
      </c>
      <c r="D7" s="211"/>
      <c r="E7" s="107"/>
      <c r="F7" s="107"/>
      <c r="G7" s="107"/>
      <c r="H7" s="107"/>
      <c r="I7" s="107"/>
      <c r="J7" s="107"/>
      <c r="K7" s="107"/>
      <c r="L7" s="107"/>
      <c r="M7" s="107"/>
    </row>
    <row r="8" spans="1:13" s="41" customFormat="1" ht="15.75" thickBot="1" x14ac:dyDescent="0.3">
      <c r="A8" s="107"/>
      <c r="B8" s="108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</row>
    <row r="9" spans="1:13" ht="26.25" customHeight="1" thickBot="1" x14ac:dyDescent="0.3">
      <c r="B9" s="93" t="s">
        <v>76</v>
      </c>
      <c r="C9" s="109" t="s">
        <v>132</v>
      </c>
      <c r="D9" s="44"/>
    </row>
    <row r="10" spans="1:13" ht="28.5" thickBot="1" x14ac:dyDescent="0.3">
      <c r="A10" s="38"/>
      <c r="B10" s="195" t="s">
        <v>131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13" ht="21.75" customHeight="1" thickBot="1" x14ac:dyDescent="0.3">
      <c r="B11" s="137" t="s">
        <v>72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40"/>
    </row>
    <row r="12" spans="1:13" ht="24.75" customHeight="1" thickBot="1" x14ac:dyDescent="0.3">
      <c r="B12" s="199" t="s">
        <v>0</v>
      </c>
      <c r="C12" s="197" t="s">
        <v>75</v>
      </c>
      <c r="D12" s="197" t="s">
        <v>57</v>
      </c>
      <c r="E12" s="199" t="s">
        <v>52</v>
      </c>
      <c r="F12" s="200"/>
      <c r="G12" s="201"/>
      <c r="H12" s="202" t="s">
        <v>51</v>
      </c>
      <c r="I12" s="203"/>
      <c r="J12" s="203"/>
      <c r="K12" s="187" t="s">
        <v>56</v>
      </c>
      <c r="L12" s="188"/>
    </row>
    <row r="13" spans="1:13" ht="59.25" customHeight="1" thickBot="1" x14ac:dyDescent="0.3">
      <c r="B13" s="178"/>
      <c r="C13" s="198"/>
      <c r="D13" s="198"/>
      <c r="E13" s="45" t="s">
        <v>1</v>
      </c>
      <c r="F13" s="46" t="s">
        <v>2</v>
      </c>
      <c r="G13" s="47" t="s">
        <v>3</v>
      </c>
      <c r="H13" s="45" t="s">
        <v>1</v>
      </c>
      <c r="I13" s="46" t="s">
        <v>2</v>
      </c>
      <c r="J13" s="47" t="s">
        <v>3</v>
      </c>
      <c r="K13" s="204"/>
      <c r="L13" s="205"/>
    </row>
    <row r="14" spans="1:13" s="41" customFormat="1" ht="34.5" customHeight="1" thickBot="1" x14ac:dyDescent="0.3">
      <c r="A14" s="40"/>
      <c r="B14" s="48" t="s">
        <v>127</v>
      </c>
      <c r="C14" s="49" t="s">
        <v>132</v>
      </c>
      <c r="D14" s="50" t="s">
        <v>4</v>
      </c>
      <c r="E14" s="51">
        <v>1</v>
      </c>
      <c r="F14" s="94">
        <v>0</v>
      </c>
      <c r="G14" s="95">
        <f>F14*E14</f>
        <v>0</v>
      </c>
      <c r="H14" s="96">
        <v>0</v>
      </c>
      <c r="I14" s="94">
        <v>0</v>
      </c>
      <c r="J14" s="27">
        <f>H14*I14</f>
        <v>0</v>
      </c>
      <c r="K14" s="212" t="s">
        <v>6</v>
      </c>
      <c r="L14" s="213"/>
    </row>
    <row r="15" spans="1:13" s="43" customFormat="1" ht="24" customHeight="1" thickBot="1" x14ac:dyDescent="0.3">
      <c r="A15" s="42"/>
      <c r="B15" s="150" t="s">
        <v>7</v>
      </c>
      <c r="C15" s="151"/>
      <c r="D15" s="151"/>
      <c r="E15" s="55">
        <f>SUM(E14:E14)</f>
        <v>1</v>
      </c>
      <c r="G15" s="13">
        <f>SUM(G14:G14)</f>
        <v>0</v>
      </c>
      <c r="H15" s="56">
        <f>SUM(H14:H14)</f>
        <v>0</v>
      </c>
      <c r="J15" s="13">
        <f>SUM(J14:J14)</f>
        <v>0</v>
      </c>
    </row>
    <row r="16" spans="1:13" ht="15.75" thickBot="1" x14ac:dyDescent="0.3">
      <c r="B16" s="57"/>
      <c r="C16" s="57"/>
      <c r="D16" s="57"/>
      <c r="E16" s="58"/>
      <c r="F16" s="8"/>
      <c r="H16" s="58"/>
      <c r="I16" s="59"/>
      <c r="J16" s="8"/>
    </row>
    <row r="17" spans="1:12" ht="21.75" customHeight="1" thickBot="1" x14ac:dyDescent="0.3">
      <c r="B17" s="137" t="s">
        <v>87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40"/>
    </row>
    <row r="18" spans="1:12" ht="24.75" customHeight="1" thickBot="1" x14ac:dyDescent="0.3">
      <c r="B18" s="214" t="s">
        <v>0</v>
      </c>
      <c r="C18" s="197" t="s">
        <v>75</v>
      </c>
      <c r="D18" s="197" t="s">
        <v>88</v>
      </c>
      <c r="E18" s="202" t="s">
        <v>52</v>
      </c>
      <c r="F18" s="203"/>
      <c r="G18" s="217"/>
      <c r="H18" s="202" t="s">
        <v>51</v>
      </c>
      <c r="I18" s="203"/>
      <c r="J18" s="217"/>
      <c r="K18" s="187" t="s">
        <v>56</v>
      </c>
      <c r="L18" s="188"/>
    </row>
    <row r="19" spans="1:12" ht="59.25" customHeight="1" thickBot="1" x14ac:dyDescent="0.3">
      <c r="B19" s="215"/>
      <c r="C19" s="216"/>
      <c r="D19" s="216"/>
      <c r="E19" s="45" t="s">
        <v>1</v>
      </c>
      <c r="F19" s="46" t="s">
        <v>2</v>
      </c>
      <c r="G19" s="47" t="s">
        <v>3</v>
      </c>
      <c r="H19" s="45" t="s">
        <v>1</v>
      </c>
      <c r="I19" s="46" t="s">
        <v>2</v>
      </c>
      <c r="J19" s="47" t="s">
        <v>3</v>
      </c>
      <c r="K19" s="189"/>
      <c r="L19" s="190"/>
    </row>
    <row r="20" spans="1:12" s="41" customFormat="1" ht="27" customHeight="1" thickBot="1" x14ac:dyDescent="0.3">
      <c r="A20" s="40"/>
      <c r="B20" s="114" t="s">
        <v>109</v>
      </c>
      <c r="C20" s="99" t="s">
        <v>134</v>
      </c>
      <c r="D20" s="120" t="s">
        <v>89</v>
      </c>
      <c r="E20" s="53">
        <v>1</v>
      </c>
      <c r="F20" s="54">
        <v>0</v>
      </c>
      <c r="G20" s="115">
        <f t="shared" ref="G20" si="0">F20*E20</f>
        <v>0</v>
      </c>
      <c r="H20" s="116">
        <v>1</v>
      </c>
      <c r="I20" s="54">
        <v>0</v>
      </c>
      <c r="J20" s="117">
        <f t="shared" ref="J20" si="1">I20*H20</f>
        <v>0</v>
      </c>
      <c r="K20" s="220" t="s">
        <v>5</v>
      </c>
      <c r="L20" s="221"/>
    </row>
    <row r="21" spans="1:12" s="43" customFormat="1" ht="24" customHeight="1" thickBot="1" x14ac:dyDescent="0.3">
      <c r="A21" s="42"/>
      <c r="B21" s="182" t="s">
        <v>7</v>
      </c>
      <c r="C21" s="236"/>
      <c r="D21" s="236"/>
      <c r="E21" s="56">
        <f>SUM(E20:E20)</f>
        <v>1</v>
      </c>
      <c r="G21" s="13">
        <f>SUM(G20:G20)</f>
        <v>0</v>
      </c>
      <c r="H21" s="56">
        <f>SUM(H20:H20)</f>
        <v>1</v>
      </c>
      <c r="J21" s="13">
        <f>SUM(J20:J20)</f>
        <v>0</v>
      </c>
    </row>
    <row r="22" spans="1:12" ht="15.75" thickBot="1" x14ac:dyDescent="0.3">
      <c r="B22" s="57"/>
      <c r="C22" s="57"/>
      <c r="D22" s="57"/>
      <c r="E22" s="58"/>
      <c r="F22" s="8"/>
      <c r="H22" s="58"/>
      <c r="I22" s="59"/>
      <c r="J22" s="8"/>
    </row>
    <row r="23" spans="1:12" ht="21.75" customHeight="1" thickBot="1" x14ac:dyDescent="0.3">
      <c r="B23" s="137" t="s">
        <v>80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40"/>
    </row>
    <row r="24" spans="1:12" ht="24.75" customHeight="1" thickBot="1" x14ac:dyDescent="0.3">
      <c r="B24" s="199" t="s">
        <v>0</v>
      </c>
      <c r="C24" s="197" t="s">
        <v>75</v>
      </c>
      <c r="D24" s="197" t="s">
        <v>81</v>
      </c>
      <c r="E24" s="184" t="s">
        <v>52</v>
      </c>
      <c r="F24" s="185"/>
      <c r="G24" s="186"/>
      <c r="H24" s="184" t="s">
        <v>51</v>
      </c>
      <c r="I24" s="185"/>
      <c r="J24" s="186"/>
      <c r="K24" s="187" t="s">
        <v>56</v>
      </c>
      <c r="L24" s="188"/>
    </row>
    <row r="25" spans="1:12" ht="86.25" customHeight="1" thickBot="1" x14ac:dyDescent="0.3">
      <c r="B25" s="182"/>
      <c r="C25" s="198"/>
      <c r="D25" s="216"/>
      <c r="E25" s="45" t="s">
        <v>1</v>
      </c>
      <c r="F25" s="46" t="s">
        <v>2</v>
      </c>
      <c r="G25" s="47" t="s">
        <v>3</v>
      </c>
      <c r="H25" s="45" t="s">
        <v>1</v>
      </c>
      <c r="I25" s="46" t="s">
        <v>2</v>
      </c>
      <c r="J25" s="47" t="s">
        <v>3</v>
      </c>
      <c r="K25" s="189"/>
      <c r="L25" s="190"/>
    </row>
    <row r="26" spans="1:12" s="41" customFormat="1" ht="26.25" customHeight="1" x14ac:dyDescent="0.25">
      <c r="A26" s="40"/>
      <c r="B26" s="110" t="s">
        <v>105</v>
      </c>
      <c r="C26" s="49" t="s">
        <v>132</v>
      </c>
      <c r="D26" s="124">
        <v>0</v>
      </c>
      <c r="E26" s="51">
        <v>1</v>
      </c>
      <c r="F26" s="52">
        <v>0</v>
      </c>
      <c r="G26" s="60">
        <f>F26*E26</f>
        <v>0</v>
      </c>
      <c r="H26" s="61">
        <v>0</v>
      </c>
      <c r="I26" s="52">
        <v>0</v>
      </c>
      <c r="J26" s="7">
        <f>H26*I26</f>
        <v>0</v>
      </c>
      <c r="K26" s="218" t="s">
        <v>5</v>
      </c>
      <c r="L26" s="219"/>
    </row>
    <row r="27" spans="1:12" s="41" customFormat="1" ht="26.25" customHeight="1" x14ac:dyDescent="0.25">
      <c r="A27" s="40"/>
      <c r="B27" s="111" t="s">
        <v>110</v>
      </c>
      <c r="C27" s="239" t="s">
        <v>132</v>
      </c>
      <c r="D27" s="125">
        <v>0</v>
      </c>
      <c r="E27" s="121">
        <v>1</v>
      </c>
      <c r="F27" s="113">
        <v>0</v>
      </c>
      <c r="G27" s="118">
        <f t="shared" ref="G27:G32" si="2">F27*E27</f>
        <v>0</v>
      </c>
      <c r="H27" s="119">
        <v>0</v>
      </c>
      <c r="I27" s="113">
        <v>0</v>
      </c>
      <c r="J27" s="97">
        <f t="shared" ref="J27:J32" si="3">H27*I27</f>
        <v>0</v>
      </c>
      <c r="K27" s="128" t="s">
        <v>5</v>
      </c>
      <c r="L27" s="129"/>
    </row>
    <row r="28" spans="1:12" s="41" customFormat="1" ht="26.25" customHeight="1" x14ac:dyDescent="0.25">
      <c r="A28" s="40"/>
      <c r="B28" s="111" t="s">
        <v>103</v>
      </c>
      <c r="C28" s="239" t="s">
        <v>132</v>
      </c>
      <c r="D28" s="125">
        <v>0</v>
      </c>
      <c r="E28" s="112">
        <v>2</v>
      </c>
      <c r="F28" s="113">
        <v>0</v>
      </c>
      <c r="G28" s="118">
        <f t="shared" si="2"/>
        <v>0</v>
      </c>
      <c r="H28" s="119">
        <v>1</v>
      </c>
      <c r="I28" s="113">
        <v>0</v>
      </c>
      <c r="J28" s="97">
        <f t="shared" si="3"/>
        <v>0</v>
      </c>
      <c r="K28" s="128" t="s">
        <v>5</v>
      </c>
      <c r="L28" s="129"/>
    </row>
    <row r="29" spans="1:12" s="41" customFormat="1" ht="26.25" customHeight="1" x14ac:dyDescent="0.25">
      <c r="A29" s="40"/>
      <c r="B29" s="111" t="s">
        <v>106</v>
      </c>
      <c r="C29" s="239" t="s">
        <v>132</v>
      </c>
      <c r="D29" s="125">
        <v>0</v>
      </c>
      <c r="E29" s="112">
        <v>1</v>
      </c>
      <c r="F29" s="113">
        <v>0</v>
      </c>
      <c r="G29" s="118">
        <f t="shared" si="2"/>
        <v>0</v>
      </c>
      <c r="H29" s="119">
        <v>0</v>
      </c>
      <c r="I29" s="113">
        <v>0</v>
      </c>
      <c r="J29" s="97">
        <f t="shared" si="3"/>
        <v>0</v>
      </c>
      <c r="K29" s="128" t="s">
        <v>5</v>
      </c>
      <c r="L29" s="129"/>
    </row>
    <row r="30" spans="1:12" s="41" customFormat="1" ht="26.25" customHeight="1" x14ac:dyDescent="0.25">
      <c r="A30" s="40"/>
      <c r="B30" s="111" t="s">
        <v>107</v>
      </c>
      <c r="C30" s="239" t="s">
        <v>132</v>
      </c>
      <c r="D30" s="125">
        <v>0</v>
      </c>
      <c r="E30" s="112">
        <v>1</v>
      </c>
      <c r="F30" s="113">
        <v>0</v>
      </c>
      <c r="G30" s="118">
        <f t="shared" si="2"/>
        <v>0</v>
      </c>
      <c r="H30" s="119">
        <v>0</v>
      </c>
      <c r="I30" s="113">
        <v>0</v>
      </c>
      <c r="J30" s="97">
        <f t="shared" si="3"/>
        <v>0</v>
      </c>
      <c r="K30" s="128" t="s">
        <v>5</v>
      </c>
      <c r="L30" s="129"/>
    </row>
    <row r="31" spans="1:12" s="41" customFormat="1" ht="26.25" customHeight="1" x14ac:dyDescent="0.25">
      <c r="A31" s="40"/>
      <c r="B31" s="111" t="s">
        <v>108</v>
      </c>
      <c r="C31" s="239" t="s">
        <v>132</v>
      </c>
      <c r="D31" s="125">
        <v>0</v>
      </c>
      <c r="E31" s="112">
        <v>1</v>
      </c>
      <c r="F31" s="113">
        <v>0</v>
      </c>
      <c r="G31" s="118">
        <f t="shared" si="2"/>
        <v>0</v>
      </c>
      <c r="H31" s="119">
        <v>0</v>
      </c>
      <c r="I31" s="113">
        <v>0</v>
      </c>
      <c r="J31" s="97">
        <f t="shared" si="3"/>
        <v>0</v>
      </c>
      <c r="K31" s="128" t="s">
        <v>5</v>
      </c>
      <c r="L31" s="129"/>
    </row>
    <row r="32" spans="1:12" s="41" customFormat="1" ht="26.25" customHeight="1" x14ac:dyDescent="0.25">
      <c r="A32" s="40"/>
      <c r="B32" s="111" t="s">
        <v>104</v>
      </c>
      <c r="C32" s="239" t="s">
        <v>132</v>
      </c>
      <c r="D32" s="125">
        <v>0</v>
      </c>
      <c r="E32" s="112">
        <v>1</v>
      </c>
      <c r="F32" s="113">
        <v>0</v>
      </c>
      <c r="G32" s="118">
        <f t="shared" si="2"/>
        <v>0</v>
      </c>
      <c r="H32" s="119">
        <v>0</v>
      </c>
      <c r="I32" s="113">
        <v>0</v>
      </c>
      <c r="J32" s="97">
        <f t="shared" si="3"/>
        <v>0</v>
      </c>
      <c r="K32" s="128" t="s">
        <v>5</v>
      </c>
      <c r="L32" s="129"/>
    </row>
    <row r="33" spans="1:12" s="41" customFormat="1" ht="26.25" customHeight="1" x14ac:dyDescent="0.25">
      <c r="A33" s="40"/>
      <c r="B33" s="111" t="s">
        <v>102</v>
      </c>
      <c r="C33" s="239" t="s">
        <v>132</v>
      </c>
      <c r="D33" s="125">
        <v>0</v>
      </c>
      <c r="E33" s="112">
        <v>5</v>
      </c>
      <c r="F33" s="113">
        <v>0</v>
      </c>
      <c r="G33" s="118">
        <f>F33*E33</f>
        <v>0</v>
      </c>
      <c r="H33" s="119">
        <v>0</v>
      </c>
      <c r="I33" s="113">
        <v>0</v>
      </c>
      <c r="J33" s="97">
        <f>H33*I33</f>
        <v>0</v>
      </c>
      <c r="K33" s="128" t="s">
        <v>5</v>
      </c>
      <c r="L33" s="129"/>
    </row>
    <row r="34" spans="1:12" s="41" customFormat="1" ht="26.25" customHeight="1" thickBot="1" x14ac:dyDescent="0.3">
      <c r="A34" s="40"/>
      <c r="B34" s="122" t="s">
        <v>128</v>
      </c>
      <c r="C34" s="240" t="s">
        <v>132</v>
      </c>
      <c r="D34" s="126">
        <v>0</v>
      </c>
      <c r="E34" s="53">
        <v>2</v>
      </c>
      <c r="F34" s="54">
        <v>0</v>
      </c>
      <c r="G34" s="62">
        <f>F34*E34</f>
        <v>0</v>
      </c>
      <c r="H34" s="63">
        <v>0</v>
      </c>
      <c r="I34" s="54">
        <v>0</v>
      </c>
      <c r="J34" s="35">
        <f>H34*I34</f>
        <v>0</v>
      </c>
      <c r="K34" s="148" t="s">
        <v>5</v>
      </c>
      <c r="L34" s="149"/>
    </row>
    <row r="35" spans="1:12" s="43" customFormat="1" ht="24" customHeight="1" thickBot="1" x14ac:dyDescent="0.3">
      <c r="A35" s="42"/>
      <c r="B35" s="150" t="s">
        <v>7</v>
      </c>
      <c r="C35" s="151"/>
      <c r="D35" s="152"/>
      <c r="E35" s="56">
        <f>SUM(E26:E34)</f>
        <v>15</v>
      </c>
      <c r="G35" s="13">
        <f>SUM(G26:G34)</f>
        <v>0</v>
      </c>
      <c r="H35" s="56">
        <f>SUM(H26:H34)</f>
        <v>1</v>
      </c>
      <c r="J35" s="13">
        <f>SUM(J26:J34)</f>
        <v>0</v>
      </c>
    </row>
    <row r="36" spans="1:12" ht="14.25" customHeight="1" thickBot="1" x14ac:dyDescent="0.3">
      <c r="B36" s="44"/>
      <c r="C36" s="44"/>
      <c r="D36" s="44"/>
    </row>
    <row r="37" spans="1:12" ht="23.45" customHeight="1" thickBot="1" x14ac:dyDescent="0.3">
      <c r="B37" s="137" t="s">
        <v>73</v>
      </c>
      <c r="C37" s="138"/>
      <c r="D37" s="138"/>
      <c r="E37" s="138"/>
      <c r="F37" s="138"/>
      <c r="G37" s="138"/>
      <c r="H37" s="139"/>
      <c r="I37" s="139"/>
      <c r="J37" s="139"/>
      <c r="K37" s="138"/>
      <c r="L37" s="140"/>
    </row>
    <row r="38" spans="1:12" ht="85.5" customHeight="1" thickBot="1" x14ac:dyDescent="0.3">
      <c r="B38" s="105" t="s">
        <v>0</v>
      </c>
      <c r="C38" s="39" t="s">
        <v>75</v>
      </c>
      <c r="D38" s="106" t="s">
        <v>74</v>
      </c>
      <c r="E38" s="233" t="s">
        <v>58</v>
      </c>
      <c r="F38" s="233"/>
      <c r="G38" s="234"/>
      <c r="H38" s="45" t="s">
        <v>47</v>
      </c>
      <c r="I38" s="46" t="s">
        <v>35</v>
      </c>
      <c r="J38" s="47" t="s">
        <v>41</v>
      </c>
      <c r="K38" s="235" t="s">
        <v>34</v>
      </c>
      <c r="L38" s="188"/>
    </row>
    <row r="39" spans="1:12" ht="18" customHeight="1" x14ac:dyDescent="0.25">
      <c r="B39" s="133" t="s">
        <v>130</v>
      </c>
      <c r="C39" s="135" t="s">
        <v>132</v>
      </c>
      <c r="D39" s="133" t="s">
        <v>4</v>
      </c>
      <c r="E39" s="130" t="s">
        <v>90</v>
      </c>
      <c r="F39" s="131"/>
      <c r="G39" s="132"/>
      <c r="H39" s="51">
        <v>4</v>
      </c>
      <c r="I39" s="52">
        <v>0</v>
      </c>
      <c r="J39" s="7">
        <f>H39*I39</f>
        <v>0</v>
      </c>
      <c r="K39" s="141" t="s">
        <v>6</v>
      </c>
      <c r="L39" s="142"/>
    </row>
    <row r="40" spans="1:12" ht="18" customHeight="1" thickBot="1" x14ac:dyDescent="0.3">
      <c r="B40" s="134"/>
      <c r="C40" s="136"/>
      <c r="D40" s="134"/>
      <c r="E40" s="145" t="s">
        <v>91</v>
      </c>
      <c r="F40" s="146"/>
      <c r="G40" s="147"/>
      <c r="H40" s="53">
        <v>4</v>
      </c>
      <c r="I40" s="54">
        <v>0</v>
      </c>
      <c r="J40" s="115">
        <f t="shared" ref="J40" si="4">H40*I40</f>
        <v>0</v>
      </c>
      <c r="K40" s="143"/>
      <c r="L40" s="144"/>
    </row>
    <row r="41" spans="1:12" s="43" customFormat="1" ht="24" customHeight="1" thickBot="1" x14ac:dyDescent="0.3">
      <c r="A41" s="42"/>
      <c r="B41" s="191" t="s">
        <v>7</v>
      </c>
      <c r="C41" s="183"/>
      <c r="D41" s="192"/>
      <c r="E41" s="193"/>
      <c r="F41" s="193"/>
      <c r="G41" s="194"/>
      <c r="H41" s="56">
        <f>SUM(H39:H40)</f>
        <v>8</v>
      </c>
      <c r="J41" s="13">
        <f>SUM(J39:J40)</f>
        <v>0</v>
      </c>
    </row>
    <row r="42" spans="1:12" ht="16.5" customHeight="1" thickBot="1" x14ac:dyDescent="0.3">
      <c r="B42" s="44"/>
      <c r="C42" s="44"/>
      <c r="D42" s="44"/>
    </row>
    <row r="43" spans="1:12" s="41" customFormat="1" ht="25.5" customHeight="1" x14ac:dyDescent="0.25">
      <c r="A43" s="40"/>
      <c r="B43" s="173" t="s">
        <v>63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5"/>
    </row>
    <row r="44" spans="1:12" ht="20.100000000000001" customHeight="1" x14ac:dyDescent="0.25">
      <c r="A44" s="38"/>
      <c r="B44" s="176" t="s">
        <v>42</v>
      </c>
      <c r="C44" s="177"/>
      <c r="D44" s="64" t="s">
        <v>70</v>
      </c>
      <c r="E44" s="65"/>
      <c r="F44" s="66"/>
      <c r="G44" s="66"/>
      <c r="H44" s="66"/>
      <c r="I44" s="66"/>
      <c r="J44" s="66"/>
      <c r="K44" s="66"/>
      <c r="L44" s="67">
        <v>0</v>
      </c>
    </row>
    <row r="45" spans="1:12" ht="23.25" customHeight="1" x14ac:dyDescent="0.25">
      <c r="A45" s="38"/>
      <c r="B45" s="178"/>
      <c r="C45" s="179"/>
      <c r="D45" s="64" t="s">
        <v>54</v>
      </c>
      <c r="E45" s="65"/>
      <c r="F45" s="66"/>
      <c r="G45" s="66"/>
      <c r="H45" s="66"/>
      <c r="I45" s="66"/>
      <c r="J45" s="66"/>
      <c r="K45" s="66"/>
      <c r="L45" s="14">
        <f>G15</f>
        <v>0</v>
      </c>
    </row>
    <row r="46" spans="1:12" ht="23.25" customHeight="1" x14ac:dyDescent="0.25">
      <c r="A46" s="38"/>
      <c r="B46" s="180"/>
      <c r="C46" s="181"/>
      <c r="D46" s="64" t="s">
        <v>55</v>
      </c>
      <c r="E46" s="65"/>
      <c r="F46" s="66"/>
      <c r="G46" s="66"/>
      <c r="H46" s="66"/>
      <c r="I46" s="66"/>
      <c r="J46" s="66"/>
      <c r="K46" s="66"/>
      <c r="L46" s="14">
        <f>J15</f>
        <v>0</v>
      </c>
    </row>
    <row r="47" spans="1:12" ht="20.100000000000001" customHeight="1" x14ac:dyDescent="0.25">
      <c r="A47" s="38"/>
      <c r="B47" s="176" t="s">
        <v>43</v>
      </c>
      <c r="C47" s="177"/>
      <c r="D47" s="64" t="s">
        <v>70</v>
      </c>
      <c r="E47" s="65"/>
      <c r="F47" s="66"/>
      <c r="G47" s="66"/>
      <c r="H47" s="66"/>
      <c r="I47" s="66"/>
      <c r="J47" s="66"/>
      <c r="K47" s="66"/>
      <c r="L47" s="67">
        <v>0</v>
      </c>
    </row>
    <row r="48" spans="1:12" ht="23.25" customHeight="1" x14ac:dyDescent="0.25">
      <c r="A48" s="38"/>
      <c r="B48" s="178"/>
      <c r="C48" s="179"/>
      <c r="D48" s="64" t="s">
        <v>69</v>
      </c>
      <c r="E48" s="65"/>
      <c r="F48" s="66"/>
      <c r="G48" s="66"/>
      <c r="H48" s="66"/>
      <c r="I48" s="66"/>
      <c r="J48" s="66"/>
      <c r="K48" s="66"/>
      <c r="L48" s="14">
        <f>G21+G35</f>
        <v>0</v>
      </c>
    </row>
    <row r="49" spans="1:16" ht="23.25" customHeight="1" x14ac:dyDescent="0.25">
      <c r="A49" s="38"/>
      <c r="B49" s="180"/>
      <c r="C49" s="181"/>
      <c r="D49" s="68" t="s">
        <v>55</v>
      </c>
      <c r="E49" s="69"/>
      <c r="F49" s="70"/>
      <c r="G49" s="70"/>
      <c r="H49" s="70"/>
      <c r="I49" s="70"/>
      <c r="J49" s="70"/>
      <c r="K49" s="70"/>
      <c r="L49" s="15">
        <f>J21+J35</f>
        <v>0</v>
      </c>
    </row>
    <row r="50" spans="1:16" ht="28.5" x14ac:dyDescent="0.25">
      <c r="A50" s="38"/>
      <c r="B50" s="154" t="s">
        <v>25</v>
      </c>
      <c r="C50" s="155"/>
      <c r="D50" s="158" t="s">
        <v>8</v>
      </c>
      <c r="E50" s="159"/>
      <c r="F50" s="9">
        <v>221</v>
      </c>
      <c r="G50" s="103" t="s">
        <v>9</v>
      </c>
      <c r="H50" s="23">
        <v>0</v>
      </c>
      <c r="I50" s="71" t="s">
        <v>10</v>
      </c>
      <c r="J50" s="65"/>
      <c r="K50" s="65"/>
      <c r="L50" s="16">
        <f>ROUND(F50*H50,2)</f>
        <v>0</v>
      </c>
    </row>
    <row r="51" spans="1:16" ht="29.25" thickBot="1" x14ac:dyDescent="0.3">
      <c r="A51" s="38"/>
      <c r="B51" s="229"/>
      <c r="C51" s="230"/>
      <c r="D51" s="231" t="s">
        <v>11</v>
      </c>
      <c r="E51" s="232"/>
      <c r="F51" s="10">
        <v>1</v>
      </c>
      <c r="G51" s="72" t="s">
        <v>12</v>
      </c>
      <c r="H51" s="24">
        <v>0</v>
      </c>
      <c r="I51" s="73" t="s">
        <v>13</v>
      </c>
      <c r="J51" s="69"/>
      <c r="K51" s="69"/>
      <c r="L51" s="17">
        <f>ROUND(F51*H51,2)</f>
        <v>0</v>
      </c>
    </row>
    <row r="52" spans="1:16" s="74" customFormat="1" ht="25.5" customHeight="1" thickBot="1" x14ac:dyDescent="0.3">
      <c r="B52" s="226" t="s">
        <v>49</v>
      </c>
      <c r="C52" s="227"/>
      <c r="D52" s="227"/>
      <c r="E52" s="227"/>
      <c r="F52" s="227"/>
      <c r="G52" s="227"/>
      <c r="H52" s="227"/>
      <c r="I52" s="227"/>
      <c r="J52" s="227"/>
      <c r="K52" s="228"/>
      <c r="L52" s="18">
        <f>L45+L46+L48+L49+L50+L51</f>
        <v>0</v>
      </c>
    </row>
    <row r="53" spans="1:16" ht="9.9499999999999993" customHeight="1" x14ac:dyDescent="0.25">
      <c r="A53" s="38"/>
      <c r="B53" s="75"/>
      <c r="C53" s="76"/>
      <c r="D53" s="76"/>
      <c r="E53" s="76"/>
      <c r="F53" s="11"/>
      <c r="I53" s="77"/>
      <c r="L53" s="78"/>
    </row>
    <row r="54" spans="1:16" ht="20.100000000000001" customHeight="1" x14ac:dyDescent="0.25">
      <c r="A54" s="38"/>
      <c r="B54" s="176" t="s">
        <v>48</v>
      </c>
      <c r="C54" s="177"/>
      <c r="D54" s="64" t="s">
        <v>70</v>
      </c>
      <c r="E54" s="65"/>
      <c r="F54" s="66"/>
      <c r="G54" s="66"/>
      <c r="H54" s="66"/>
      <c r="I54" s="66"/>
      <c r="J54" s="66"/>
      <c r="K54" s="66"/>
      <c r="L54" s="67">
        <v>0</v>
      </c>
    </row>
    <row r="55" spans="1:16" ht="23.25" customHeight="1" thickBot="1" x14ac:dyDescent="0.3">
      <c r="A55" s="38"/>
      <c r="B55" s="182"/>
      <c r="C55" s="183"/>
      <c r="D55" s="64" t="s">
        <v>71</v>
      </c>
      <c r="E55" s="65"/>
      <c r="F55" s="66"/>
      <c r="G55" s="66"/>
      <c r="H55" s="66"/>
      <c r="I55" s="66"/>
      <c r="J55" s="66"/>
      <c r="K55" s="66"/>
      <c r="L55" s="15">
        <f>J41</f>
        <v>0</v>
      </c>
    </row>
    <row r="56" spans="1:16" s="74" customFormat="1" ht="25.5" customHeight="1" thickBot="1" x14ac:dyDescent="0.3">
      <c r="B56" s="226" t="s">
        <v>50</v>
      </c>
      <c r="C56" s="227"/>
      <c r="D56" s="227"/>
      <c r="E56" s="227"/>
      <c r="F56" s="227"/>
      <c r="G56" s="227"/>
      <c r="H56" s="227"/>
      <c r="I56" s="227"/>
      <c r="J56" s="227"/>
      <c r="K56" s="228"/>
      <c r="L56" s="18">
        <f>L55</f>
        <v>0</v>
      </c>
    </row>
    <row r="57" spans="1:16" ht="19.899999999999999" customHeight="1" thickBot="1" x14ac:dyDescent="0.3">
      <c r="A57" s="38"/>
      <c r="B57" s="75"/>
      <c r="C57" s="76"/>
      <c r="D57" s="76"/>
      <c r="E57" s="76"/>
      <c r="L57" s="78"/>
    </row>
    <row r="58" spans="1:16" ht="25.5" customHeight="1" x14ac:dyDescent="0.25">
      <c r="A58" s="38"/>
      <c r="B58" s="173" t="s">
        <v>62</v>
      </c>
      <c r="C58" s="174"/>
      <c r="D58" s="174"/>
      <c r="E58" s="174"/>
      <c r="F58" s="174"/>
      <c r="G58" s="174"/>
      <c r="H58" s="174"/>
      <c r="I58" s="174"/>
      <c r="J58" s="174"/>
      <c r="K58" s="174"/>
      <c r="L58" s="175"/>
    </row>
    <row r="59" spans="1:16" ht="30" customHeight="1" x14ac:dyDescent="0.25">
      <c r="A59" s="38"/>
      <c r="B59" s="154" t="s">
        <v>26</v>
      </c>
      <c r="C59" s="155"/>
      <c r="D59" s="158" t="s">
        <v>14</v>
      </c>
      <c r="E59" s="159"/>
      <c r="F59" s="36">
        <v>5006833</v>
      </c>
      <c r="G59" s="103" t="s">
        <v>59</v>
      </c>
      <c r="H59" s="25">
        <v>0</v>
      </c>
      <c r="I59" s="79" t="s">
        <v>15</v>
      </c>
      <c r="J59" s="80"/>
      <c r="K59" s="80"/>
      <c r="L59" s="19">
        <f>ROUND(F59*H59,2)</f>
        <v>0</v>
      </c>
    </row>
    <row r="60" spans="1:16" ht="30" customHeight="1" x14ac:dyDescent="0.25">
      <c r="A60" s="38"/>
      <c r="B60" s="156"/>
      <c r="C60" s="157"/>
      <c r="D60" s="158" t="s">
        <v>16</v>
      </c>
      <c r="E60" s="159"/>
      <c r="F60" s="36">
        <v>28303048</v>
      </c>
      <c r="G60" s="103" t="s">
        <v>60</v>
      </c>
      <c r="H60" s="25">
        <v>0</v>
      </c>
      <c r="I60" s="71" t="s">
        <v>17</v>
      </c>
      <c r="J60" s="65"/>
      <c r="K60" s="65"/>
      <c r="L60" s="16">
        <f>ROUND(F60*H60,2)</f>
        <v>0</v>
      </c>
    </row>
    <row r="61" spans="1:16" ht="9.9499999999999993" customHeight="1" x14ac:dyDescent="0.25">
      <c r="A61" s="38"/>
      <c r="B61" s="75"/>
      <c r="C61" s="76"/>
      <c r="D61" s="81"/>
      <c r="E61" s="81"/>
      <c r="F61" s="11"/>
      <c r="G61" s="81"/>
      <c r="I61" s="82"/>
      <c r="L61" s="83"/>
    </row>
    <row r="62" spans="1:16" ht="30" customHeight="1" thickBot="1" x14ac:dyDescent="0.3">
      <c r="A62" s="38"/>
      <c r="B62" s="222" t="s">
        <v>27</v>
      </c>
      <c r="C62" s="223"/>
      <c r="D62" s="224" t="s">
        <v>18</v>
      </c>
      <c r="E62" s="225"/>
      <c r="F62" s="84">
        <v>360000000</v>
      </c>
      <c r="G62" s="104" t="s">
        <v>61</v>
      </c>
      <c r="H62" s="26">
        <v>0</v>
      </c>
      <c r="I62" s="85" t="s">
        <v>19</v>
      </c>
      <c r="J62" s="86"/>
      <c r="K62" s="86"/>
      <c r="L62" s="17">
        <f>ROUND(F62*H62,2)</f>
        <v>0</v>
      </c>
      <c r="P62" s="123"/>
    </row>
    <row r="63" spans="1:16" s="74" customFormat="1" ht="25.5" customHeight="1" thickBot="1" x14ac:dyDescent="0.3">
      <c r="B63" s="226" t="s">
        <v>46</v>
      </c>
      <c r="C63" s="227"/>
      <c r="D63" s="227"/>
      <c r="E63" s="227"/>
      <c r="F63" s="227"/>
      <c r="G63" s="227"/>
      <c r="H63" s="227"/>
      <c r="I63" s="227"/>
      <c r="J63" s="227"/>
      <c r="K63" s="228"/>
      <c r="L63" s="18">
        <f>L59+L60+L62</f>
        <v>0</v>
      </c>
    </row>
    <row r="64" spans="1:16" ht="9.6" customHeight="1" thickBot="1" x14ac:dyDescent="0.3">
      <c r="A64" s="38"/>
      <c r="B64" s="75"/>
      <c r="C64" s="76"/>
      <c r="D64" s="76"/>
      <c r="E64" s="76"/>
      <c r="I64" s="77"/>
      <c r="L64" s="87"/>
    </row>
    <row r="65" spans="1:12" s="88" customFormat="1" ht="30" customHeight="1" thickBot="1" x14ac:dyDescent="0.3">
      <c r="B65" s="165" t="s">
        <v>64</v>
      </c>
      <c r="C65" s="166"/>
      <c r="D65" s="166"/>
      <c r="E65" s="166"/>
      <c r="F65" s="166"/>
      <c r="G65" s="166"/>
      <c r="H65" s="166"/>
      <c r="I65" s="166"/>
      <c r="J65" s="166"/>
      <c r="K65" s="167"/>
      <c r="L65" s="20">
        <f>L52+L63</f>
        <v>0</v>
      </c>
    </row>
    <row r="66" spans="1:12" s="88" customFormat="1" ht="30" customHeight="1" thickBot="1" x14ac:dyDescent="0.3">
      <c r="B66" s="165" t="s">
        <v>65</v>
      </c>
      <c r="C66" s="166"/>
      <c r="D66" s="166"/>
      <c r="E66" s="166"/>
      <c r="F66" s="166"/>
      <c r="G66" s="166"/>
      <c r="H66" s="166"/>
      <c r="I66" s="166"/>
      <c r="J66" s="166"/>
      <c r="K66" s="167"/>
      <c r="L66" s="89">
        <v>24</v>
      </c>
    </row>
    <row r="67" spans="1:12" s="90" customFormat="1" ht="30" customHeight="1" thickBot="1" x14ac:dyDescent="0.3">
      <c r="B67" s="168" t="s">
        <v>66</v>
      </c>
      <c r="C67" s="169"/>
      <c r="D67" s="169"/>
      <c r="E67" s="169"/>
      <c r="F67" s="169"/>
      <c r="G67" s="169"/>
      <c r="H67" s="169"/>
      <c r="I67" s="169"/>
      <c r="J67" s="169"/>
      <c r="K67" s="170"/>
      <c r="L67" s="21">
        <f>L65*L66</f>
        <v>0</v>
      </c>
    </row>
    <row r="68" spans="1:12" ht="9.6" customHeight="1" thickBot="1" x14ac:dyDescent="0.3">
      <c r="A68" s="38"/>
      <c r="B68" s="75"/>
      <c r="C68" s="76"/>
      <c r="D68" s="76"/>
      <c r="E68" s="76"/>
      <c r="I68" s="77"/>
      <c r="L68" s="87"/>
    </row>
    <row r="69" spans="1:12" s="90" customFormat="1" ht="30" customHeight="1" thickBot="1" x14ac:dyDescent="0.3">
      <c r="B69" s="168" t="s">
        <v>67</v>
      </c>
      <c r="C69" s="169"/>
      <c r="D69" s="169"/>
      <c r="E69" s="169"/>
      <c r="F69" s="169"/>
      <c r="G69" s="169"/>
      <c r="H69" s="169"/>
      <c r="I69" s="169"/>
      <c r="J69" s="169"/>
      <c r="K69" s="170"/>
      <c r="L69" s="21">
        <f>L56</f>
        <v>0</v>
      </c>
    </row>
    <row r="70" spans="1:12" ht="13.9" customHeight="1" thickBot="1" x14ac:dyDescent="0.3"/>
    <row r="71" spans="1:12" s="91" customFormat="1" ht="30" customHeight="1" thickBot="1" x14ac:dyDescent="0.3">
      <c r="B71" s="171" t="s">
        <v>44</v>
      </c>
      <c r="C71" s="172"/>
      <c r="D71" s="172"/>
      <c r="E71" s="172"/>
      <c r="F71" s="172"/>
      <c r="G71" s="172"/>
      <c r="H71" s="172"/>
      <c r="I71" s="172"/>
      <c r="J71" s="172"/>
      <c r="K71" s="172"/>
      <c r="L71" s="22">
        <f>L67+L69</f>
        <v>0</v>
      </c>
    </row>
    <row r="72" spans="1:12" ht="30" customHeight="1" thickBot="1" x14ac:dyDescent="0.3">
      <c r="A72" s="38"/>
      <c r="B72" s="160" t="s">
        <v>45</v>
      </c>
      <c r="C72" s="161"/>
      <c r="D72" s="161"/>
      <c r="E72" s="161"/>
      <c r="F72" s="162" t="s">
        <v>132</v>
      </c>
      <c r="G72" s="163"/>
      <c r="H72" s="163"/>
      <c r="I72" s="163"/>
      <c r="J72" s="163"/>
      <c r="K72" s="163"/>
      <c r="L72" s="164"/>
    </row>
    <row r="73" spans="1:12" ht="9" customHeight="1" x14ac:dyDescent="0.25">
      <c r="A73" s="38"/>
      <c r="B73" s="92"/>
      <c r="C73" s="92"/>
      <c r="D73" s="92"/>
      <c r="E73" s="92"/>
      <c r="F73" s="92"/>
      <c r="G73" s="92"/>
      <c r="H73" s="77"/>
      <c r="J73" s="77"/>
      <c r="L73" s="12"/>
    </row>
    <row r="74" spans="1:12" ht="19.149999999999999" customHeight="1" x14ac:dyDescent="0.25">
      <c r="A74" s="38"/>
      <c r="B74" s="127" t="s">
        <v>36</v>
      </c>
      <c r="C74" s="127"/>
      <c r="D74" s="127"/>
      <c r="E74" s="127"/>
      <c r="F74" s="127"/>
      <c r="G74" s="127"/>
      <c r="H74" s="127"/>
      <c r="I74" s="127"/>
      <c r="J74" s="127"/>
      <c r="K74" s="127"/>
      <c r="L74" s="127"/>
    </row>
    <row r="75" spans="1:12" ht="19.149999999999999" customHeight="1" x14ac:dyDescent="0.25">
      <c r="A75" s="38"/>
      <c r="B75" s="127" t="s">
        <v>37</v>
      </c>
      <c r="C75" s="127"/>
      <c r="D75" s="127"/>
      <c r="E75" s="127"/>
      <c r="F75" s="127"/>
      <c r="G75" s="127"/>
      <c r="H75" s="127"/>
      <c r="I75" s="127"/>
      <c r="J75" s="127"/>
      <c r="K75" s="127"/>
      <c r="L75" s="127"/>
    </row>
    <row r="76" spans="1:12" ht="19.149999999999999" customHeight="1" x14ac:dyDescent="0.25">
      <c r="A76" s="38"/>
      <c r="B76" s="153" t="s">
        <v>53</v>
      </c>
      <c r="C76" s="153"/>
      <c r="D76" s="127"/>
      <c r="E76" s="127"/>
      <c r="F76" s="127"/>
      <c r="G76" s="127"/>
      <c r="H76" s="127"/>
      <c r="I76" s="127"/>
      <c r="J76" s="127"/>
      <c r="K76" s="127"/>
      <c r="L76" s="127"/>
    </row>
    <row r="77" spans="1:12" ht="19.149999999999999" customHeight="1" x14ac:dyDescent="0.25">
      <c r="A77" s="38"/>
      <c r="B77" s="127" t="s">
        <v>38</v>
      </c>
      <c r="C77" s="127"/>
      <c r="D77" s="127"/>
      <c r="E77" s="127"/>
      <c r="F77" s="127"/>
      <c r="G77" s="127"/>
      <c r="H77" s="127"/>
      <c r="I77" s="127"/>
      <c r="J77" s="127"/>
      <c r="K77" s="127"/>
      <c r="L77" s="127"/>
    </row>
    <row r="78" spans="1:12" ht="19.149999999999999" customHeight="1" x14ac:dyDescent="0.25">
      <c r="A78" s="38"/>
      <c r="B78" s="127" t="s">
        <v>39</v>
      </c>
      <c r="C78" s="127"/>
      <c r="D78" s="127"/>
      <c r="E78" s="127"/>
      <c r="F78" s="127"/>
      <c r="G78" s="127"/>
      <c r="H78" s="127"/>
      <c r="I78" s="127"/>
      <c r="J78" s="127"/>
      <c r="K78" s="127"/>
      <c r="L78" s="127"/>
    </row>
    <row r="79" spans="1:12" ht="19.149999999999999" customHeight="1" x14ac:dyDescent="0.25">
      <c r="A79" s="38"/>
      <c r="B79" s="127" t="s">
        <v>40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7"/>
    </row>
    <row r="80" spans="1:12" ht="47.25" customHeight="1" x14ac:dyDescent="0.25">
      <c r="A80" s="38"/>
      <c r="B80" s="127" t="s">
        <v>68</v>
      </c>
      <c r="C80" s="127"/>
      <c r="D80" s="127"/>
      <c r="E80" s="127"/>
      <c r="F80" s="127"/>
      <c r="G80" s="127"/>
      <c r="H80" s="127"/>
      <c r="I80" s="127"/>
      <c r="J80" s="127"/>
      <c r="K80" s="127"/>
      <c r="L80" s="127"/>
    </row>
    <row r="81" spans="1:12" ht="22.5" customHeight="1" x14ac:dyDescent="0.25">
      <c r="A81" s="38"/>
      <c r="B81" s="127" t="s">
        <v>77</v>
      </c>
      <c r="C81" s="127"/>
      <c r="D81" s="127"/>
      <c r="E81" s="127"/>
      <c r="F81" s="127"/>
      <c r="G81" s="127"/>
      <c r="H81" s="127"/>
      <c r="I81" s="127"/>
      <c r="J81" s="127"/>
      <c r="K81" s="127"/>
      <c r="L81" s="127"/>
    </row>
  </sheetData>
  <protectedRanges>
    <protectedRange sqref="I14 F14 I20 J39:J40" name="Intervalo1_1_1"/>
    <protectedRange sqref="L44 L47 L54" name="Intervalo8_1_1"/>
    <protectedRange sqref="H50:H53 G64 H56 H63 G73:G81" name="Intervalo4_1_1"/>
    <protectedRange sqref="H59:H60" name="Intervalo5_1_1"/>
    <protectedRange sqref="H62" name="Intervalo6_1_1"/>
  </protectedRanges>
  <mergeCells count="84">
    <mergeCell ref="K20:L20"/>
    <mergeCell ref="B62:C62"/>
    <mergeCell ref="D62:E62"/>
    <mergeCell ref="B63:K63"/>
    <mergeCell ref="B56:K56"/>
    <mergeCell ref="D50:E50"/>
    <mergeCell ref="B50:C51"/>
    <mergeCell ref="D51:E51"/>
    <mergeCell ref="B52:K52"/>
    <mergeCell ref="E38:G38"/>
    <mergeCell ref="K38:L38"/>
    <mergeCell ref="B21:D21"/>
    <mergeCell ref="B23:L23"/>
    <mergeCell ref="B24:B25"/>
    <mergeCell ref="C24:C25"/>
    <mergeCell ref="D24:D25"/>
    <mergeCell ref="B15:D15"/>
    <mergeCell ref="K14:L14"/>
    <mergeCell ref="B12:B13"/>
    <mergeCell ref="K33:L33"/>
    <mergeCell ref="B17:L17"/>
    <mergeCell ref="B18:B19"/>
    <mergeCell ref="C18:C19"/>
    <mergeCell ref="D18:D19"/>
    <mergeCell ref="E18:G18"/>
    <mergeCell ref="H18:J18"/>
    <mergeCell ref="K18:L19"/>
    <mergeCell ref="K31:L31"/>
    <mergeCell ref="K26:L26"/>
    <mergeCell ref="K27:L27"/>
    <mergeCell ref="K28:L28"/>
    <mergeCell ref="K29:L29"/>
    <mergeCell ref="B10:L10"/>
    <mergeCell ref="A2:M2"/>
    <mergeCell ref="B11:L11"/>
    <mergeCell ref="C12:C13"/>
    <mergeCell ref="D12:D13"/>
    <mergeCell ref="E12:G12"/>
    <mergeCell ref="H12:J12"/>
    <mergeCell ref="K12:L13"/>
    <mergeCell ref="C3:D3"/>
    <mergeCell ref="C4:D4"/>
    <mergeCell ref="C5:D5"/>
    <mergeCell ref="C6:D6"/>
    <mergeCell ref="C7:D7"/>
    <mergeCell ref="E24:G24"/>
    <mergeCell ref="H24:J24"/>
    <mergeCell ref="K24:L25"/>
    <mergeCell ref="B41:D41"/>
    <mergeCell ref="E41:G41"/>
    <mergeCell ref="K30:L30"/>
    <mergeCell ref="B43:L43"/>
    <mergeCell ref="B44:C46"/>
    <mergeCell ref="B47:C49"/>
    <mergeCell ref="B54:C55"/>
    <mergeCell ref="B58:L58"/>
    <mergeCell ref="B77:L77"/>
    <mergeCell ref="B78:L78"/>
    <mergeCell ref="B59:C60"/>
    <mergeCell ref="D59:E59"/>
    <mergeCell ref="D60:E60"/>
    <mergeCell ref="B72:E72"/>
    <mergeCell ref="F72:L72"/>
    <mergeCell ref="B65:K65"/>
    <mergeCell ref="B66:K66"/>
    <mergeCell ref="B67:K67"/>
    <mergeCell ref="B69:K69"/>
    <mergeCell ref="B71:K71"/>
    <mergeCell ref="B79:L79"/>
    <mergeCell ref="B80:L80"/>
    <mergeCell ref="B81:L81"/>
    <mergeCell ref="K32:L32"/>
    <mergeCell ref="E39:G39"/>
    <mergeCell ref="B39:B40"/>
    <mergeCell ref="C39:C40"/>
    <mergeCell ref="D39:D40"/>
    <mergeCell ref="B37:L37"/>
    <mergeCell ref="K39:L40"/>
    <mergeCell ref="E40:G40"/>
    <mergeCell ref="K34:L34"/>
    <mergeCell ref="B35:D35"/>
    <mergeCell ref="B74:L74"/>
    <mergeCell ref="B75:L75"/>
    <mergeCell ref="B76:L76"/>
  </mergeCells>
  <conditionalFormatting sqref="G20 J20 J39:J40">
    <cfRule type="cellIs" dxfId="8" priority="22" stopIfTrue="1" operator="equal">
      <formula>""</formula>
    </cfRule>
  </conditionalFormatting>
  <conditionalFormatting sqref="J14">
    <cfRule type="cellIs" dxfId="7" priority="9" stopIfTrue="1" operator="equal">
      <formula>""</formula>
    </cfRule>
  </conditionalFormatting>
  <conditionalFormatting sqref="G14">
    <cfRule type="cellIs" dxfId="6" priority="5" stopIfTrue="1" operator="equal">
      <formula>""</formula>
    </cfRule>
  </conditionalFormatting>
  <conditionalFormatting sqref="J26 J33:J34">
    <cfRule type="cellIs" dxfId="5" priority="3" stopIfTrue="1" operator="equal">
      <formula>""</formula>
    </cfRule>
  </conditionalFormatting>
  <conditionalFormatting sqref="J27:J32">
    <cfRule type="cellIs" dxfId="4" priority="2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FE66-F172-4A0E-AB8B-253CBDDA5689}">
  <dimension ref="A2:L14"/>
  <sheetViews>
    <sheetView showGridLines="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.5703125" customWidth="1"/>
    <col min="2" max="2" width="23.140625" style="5" customWidth="1"/>
    <col min="3" max="3" width="12.140625" style="5" customWidth="1"/>
    <col min="4" max="4" width="9.140625" style="5" bestFit="1"/>
    <col min="5" max="5" width="26.42578125" style="5" customWidth="1"/>
    <col min="6" max="6" width="40.140625" style="5" customWidth="1"/>
    <col min="7" max="7" width="14.42578125" style="5" bestFit="1" customWidth="1"/>
    <col min="8" max="8" width="12.140625" style="5" customWidth="1"/>
    <col min="9" max="10" width="10.28515625" style="5" customWidth="1"/>
    <col min="11" max="11" width="15.5703125" style="5" customWidth="1"/>
    <col min="12" max="12" width="19.42578125" customWidth="1"/>
  </cols>
  <sheetData>
    <row r="2" spans="1:12" s="2" customFormat="1" ht="20.25" customHeight="1" x14ac:dyDescent="0.3">
      <c r="A2" s="1"/>
      <c r="B2" s="237" t="s">
        <v>129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12" s="4" customFormat="1" ht="38.25" x14ac:dyDescent="0.25">
      <c r="A3" s="3"/>
      <c r="B3" s="6" t="s">
        <v>0</v>
      </c>
      <c r="C3" s="6" t="s">
        <v>20</v>
      </c>
      <c r="D3" s="6" t="s">
        <v>30</v>
      </c>
      <c r="E3" s="6" t="s">
        <v>31</v>
      </c>
      <c r="F3" s="6" t="s">
        <v>21</v>
      </c>
      <c r="G3" s="6" t="s">
        <v>22</v>
      </c>
      <c r="H3" s="6" t="s">
        <v>23</v>
      </c>
      <c r="I3" s="6" t="s">
        <v>28</v>
      </c>
      <c r="J3" s="6" t="s">
        <v>29</v>
      </c>
      <c r="K3" s="6" t="s">
        <v>24</v>
      </c>
      <c r="L3" s="6" t="s">
        <v>82</v>
      </c>
    </row>
    <row r="4" spans="1:12" s="34" customFormat="1" ht="12" x14ac:dyDescent="0.2">
      <c r="A4" s="28"/>
      <c r="B4" s="31" t="s">
        <v>109</v>
      </c>
      <c r="C4" s="29" t="s">
        <v>78</v>
      </c>
      <c r="D4" s="30">
        <v>4582</v>
      </c>
      <c r="E4" s="31" t="s">
        <v>100</v>
      </c>
      <c r="F4" s="32" t="s">
        <v>122</v>
      </c>
      <c r="G4" s="32" t="s">
        <v>79</v>
      </c>
      <c r="H4" s="33">
        <v>45848000</v>
      </c>
      <c r="I4" s="33" t="s">
        <v>32</v>
      </c>
      <c r="J4" s="33" t="s">
        <v>32</v>
      </c>
      <c r="K4" s="29" t="s">
        <v>33</v>
      </c>
      <c r="L4" s="98"/>
    </row>
    <row r="5" spans="1:12" s="34" customFormat="1" ht="12" x14ac:dyDescent="0.2">
      <c r="A5" s="28"/>
      <c r="B5" s="31" t="s">
        <v>105</v>
      </c>
      <c r="C5" s="29" t="s">
        <v>78</v>
      </c>
      <c r="D5" s="30">
        <v>2166</v>
      </c>
      <c r="E5" s="31" t="s">
        <v>95</v>
      </c>
      <c r="F5" s="32" t="s">
        <v>114</v>
      </c>
      <c r="G5" s="32" t="s">
        <v>79</v>
      </c>
      <c r="H5" s="33">
        <v>45910000</v>
      </c>
      <c r="I5" s="33" t="s">
        <v>32</v>
      </c>
      <c r="J5" s="33" t="s">
        <v>32</v>
      </c>
      <c r="K5" s="29" t="s">
        <v>33</v>
      </c>
      <c r="L5" s="98"/>
    </row>
    <row r="6" spans="1:12" s="34" customFormat="1" ht="12" x14ac:dyDescent="0.2">
      <c r="A6" s="28"/>
      <c r="B6" s="31" t="s">
        <v>110</v>
      </c>
      <c r="C6" s="29" t="s">
        <v>78</v>
      </c>
      <c r="D6" s="30">
        <v>4664</v>
      </c>
      <c r="E6" s="31" t="s">
        <v>101</v>
      </c>
      <c r="F6" s="32" t="s">
        <v>123</v>
      </c>
      <c r="G6" s="32" t="s">
        <v>79</v>
      </c>
      <c r="H6" s="33">
        <v>45800000</v>
      </c>
      <c r="I6" s="33" t="s">
        <v>32</v>
      </c>
      <c r="J6" s="33" t="s">
        <v>32</v>
      </c>
      <c r="K6" s="29" t="s">
        <v>33</v>
      </c>
      <c r="L6" s="98"/>
    </row>
    <row r="7" spans="1:12" s="34" customFormat="1" ht="12" x14ac:dyDescent="0.2">
      <c r="A7" s="28"/>
      <c r="B7" s="31" t="s">
        <v>103</v>
      </c>
      <c r="C7" s="29" t="s">
        <v>78</v>
      </c>
      <c r="D7" s="30">
        <v>1137</v>
      </c>
      <c r="E7" s="31" t="s">
        <v>93</v>
      </c>
      <c r="F7" s="32" t="s">
        <v>112</v>
      </c>
      <c r="G7" s="32" t="s">
        <v>79</v>
      </c>
      <c r="H7" s="33">
        <v>45836000</v>
      </c>
      <c r="I7" s="33" t="s">
        <v>32</v>
      </c>
      <c r="J7" s="33" t="s">
        <v>32</v>
      </c>
      <c r="K7" s="29" t="s">
        <v>33</v>
      </c>
      <c r="L7" s="98"/>
    </row>
    <row r="8" spans="1:12" s="34" customFormat="1" ht="12" x14ac:dyDescent="0.2">
      <c r="A8" s="28"/>
      <c r="B8" s="31" t="s">
        <v>106</v>
      </c>
      <c r="C8" s="29" t="s">
        <v>78</v>
      </c>
      <c r="D8" s="30">
        <v>3542</v>
      </c>
      <c r="E8" s="31" t="s">
        <v>96</v>
      </c>
      <c r="F8" s="32" t="s">
        <v>115</v>
      </c>
      <c r="G8" s="32" t="s">
        <v>116</v>
      </c>
      <c r="H8" s="33">
        <v>45930000</v>
      </c>
      <c r="I8" s="33" t="s">
        <v>32</v>
      </c>
      <c r="J8" s="33" t="s">
        <v>32</v>
      </c>
      <c r="K8" s="29" t="s">
        <v>33</v>
      </c>
      <c r="L8" s="98"/>
    </row>
    <row r="9" spans="1:12" s="34" customFormat="1" ht="12" x14ac:dyDescent="0.2">
      <c r="A9" s="28"/>
      <c r="B9" s="31" t="s">
        <v>107</v>
      </c>
      <c r="C9" s="29" t="s">
        <v>78</v>
      </c>
      <c r="D9" s="30">
        <v>3558</v>
      </c>
      <c r="E9" s="31" t="s">
        <v>97</v>
      </c>
      <c r="F9" s="32" t="s">
        <v>117</v>
      </c>
      <c r="G9" s="32" t="s">
        <v>118</v>
      </c>
      <c r="H9" s="33">
        <v>45920000</v>
      </c>
      <c r="I9" s="33" t="s">
        <v>32</v>
      </c>
      <c r="J9" s="33" t="s">
        <v>32</v>
      </c>
      <c r="K9" s="29" t="s">
        <v>33</v>
      </c>
      <c r="L9" s="98"/>
    </row>
    <row r="10" spans="1:12" s="34" customFormat="1" ht="12" x14ac:dyDescent="0.2">
      <c r="A10" s="28"/>
      <c r="B10" s="31" t="s">
        <v>108</v>
      </c>
      <c r="C10" s="29" t="s">
        <v>78</v>
      </c>
      <c r="D10" s="30">
        <v>4578</v>
      </c>
      <c r="E10" s="31" t="s">
        <v>99</v>
      </c>
      <c r="F10" s="32" t="s">
        <v>121</v>
      </c>
      <c r="G10" s="32" t="s">
        <v>79</v>
      </c>
      <c r="H10" s="33">
        <v>45980000</v>
      </c>
      <c r="I10" s="33" t="s">
        <v>32</v>
      </c>
      <c r="J10" s="33" t="s">
        <v>32</v>
      </c>
      <c r="K10" s="29" t="s">
        <v>33</v>
      </c>
      <c r="L10" s="98"/>
    </row>
    <row r="11" spans="1:12" s="34" customFormat="1" ht="12" x14ac:dyDescent="0.2">
      <c r="A11" s="28"/>
      <c r="B11" s="31" t="s">
        <v>104</v>
      </c>
      <c r="C11" s="29" t="s">
        <v>78</v>
      </c>
      <c r="D11" s="30">
        <v>1745</v>
      </c>
      <c r="E11" s="31" t="s">
        <v>94</v>
      </c>
      <c r="F11" s="32" t="s">
        <v>113</v>
      </c>
      <c r="G11" s="32" t="s">
        <v>79</v>
      </c>
      <c r="H11" s="33">
        <v>39925000</v>
      </c>
      <c r="I11" s="33" t="s">
        <v>32</v>
      </c>
      <c r="J11" s="33" t="s">
        <v>32</v>
      </c>
      <c r="K11" s="29" t="s">
        <v>33</v>
      </c>
      <c r="L11" s="98"/>
    </row>
    <row r="12" spans="1:12" s="34" customFormat="1" ht="12" x14ac:dyDescent="0.2">
      <c r="A12" s="28"/>
      <c r="B12" s="31" t="s">
        <v>102</v>
      </c>
      <c r="C12" s="29" t="s">
        <v>78</v>
      </c>
      <c r="D12" s="30">
        <v>1131</v>
      </c>
      <c r="E12" s="31" t="s">
        <v>92</v>
      </c>
      <c r="F12" s="32" t="s">
        <v>111</v>
      </c>
      <c r="G12" s="32" t="s">
        <v>79</v>
      </c>
      <c r="H12" s="33">
        <v>45985198</v>
      </c>
      <c r="I12" s="33" t="s">
        <v>33</v>
      </c>
      <c r="J12" s="33" t="s">
        <v>32</v>
      </c>
      <c r="K12" s="29" t="s">
        <v>33</v>
      </c>
      <c r="L12" s="98"/>
    </row>
    <row r="13" spans="1:12" s="34" customFormat="1" ht="12" x14ac:dyDescent="0.2">
      <c r="A13" s="28"/>
      <c r="B13" s="31" t="s">
        <v>102</v>
      </c>
      <c r="C13" s="29" t="s">
        <v>78</v>
      </c>
      <c r="D13" s="30">
        <v>3822</v>
      </c>
      <c r="E13" s="31" t="s">
        <v>98</v>
      </c>
      <c r="F13" s="32" t="s">
        <v>119</v>
      </c>
      <c r="G13" s="32" t="s">
        <v>120</v>
      </c>
      <c r="H13" s="33">
        <v>45990289</v>
      </c>
      <c r="I13" s="33" t="s">
        <v>32</v>
      </c>
      <c r="J13" s="33" t="s">
        <v>32</v>
      </c>
      <c r="K13" s="29" t="s">
        <v>33</v>
      </c>
      <c r="L13" s="98"/>
    </row>
    <row r="14" spans="1:12" s="34" customFormat="1" ht="12" x14ac:dyDescent="0.2">
      <c r="A14" s="28"/>
      <c r="B14" s="31" t="s">
        <v>102</v>
      </c>
      <c r="C14" s="29" t="s">
        <v>78</v>
      </c>
      <c r="D14" s="30" t="s">
        <v>126</v>
      </c>
      <c r="E14" s="31" t="s">
        <v>125</v>
      </c>
      <c r="F14" s="32" t="s">
        <v>124</v>
      </c>
      <c r="G14" s="32" t="s">
        <v>120</v>
      </c>
      <c r="H14" s="33">
        <v>45997005</v>
      </c>
      <c r="I14" s="33" t="s">
        <v>32</v>
      </c>
      <c r="J14" s="33" t="s">
        <v>32</v>
      </c>
      <c r="K14" s="29" t="s">
        <v>33</v>
      </c>
      <c r="L14" s="98"/>
    </row>
  </sheetData>
  <sortState xmlns:xlrd2="http://schemas.microsoft.com/office/spreadsheetml/2017/richdata2" ref="B4:L14">
    <sortCondition ref="B5:B14"/>
  </sortState>
  <mergeCells count="1">
    <mergeCell ref="B2:L2"/>
  </mergeCells>
  <conditionalFormatting sqref="K6 K3:K4">
    <cfRule type="cellIs" dxfId="3" priority="45" operator="equal">
      <formula>"NÃO"</formula>
    </cfRule>
  </conditionalFormatting>
  <conditionalFormatting sqref="L3:L4">
    <cfRule type="cellIs" dxfId="2" priority="11" operator="equal">
      <formula>"NÃO"</formula>
    </cfRule>
  </conditionalFormatting>
  <conditionalFormatting sqref="K5">
    <cfRule type="cellIs" dxfId="1" priority="8" operator="equal">
      <formula>"NÃO"</formula>
    </cfRule>
  </conditionalFormatting>
  <conditionalFormatting sqref="K7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 - Sul Bahia</vt:lpstr>
      <vt:lpstr>Rel Unid Item I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thais.komatsu@caixa.gov.br</dc:creator>
  <cp:lastModifiedBy>Karina Yamada Baldoni</cp:lastModifiedBy>
  <cp:lastPrinted>2020-03-03T15:27:48Z</cp:lastPrinted>
  <dcterms:created xsi:type="dcterms:W3CDTF">2017-01-10T20:45:39Z</dcterms:created>
  <dcterms:modified xsi:type="dcterms:W3CDTF">2022-02-03T16:21:42Z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2022-02-03T16:21:42Z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3edff2eb-3a71-41a8-8c58-9c7e9eae5afb</vt:lpwstr>
  </property>
  <property fmtid="{D5CDD505-2E9C-101B-9397-08002B2CF9AE}" pid="8" name="MSIP_Label_fde7aacd-7cc4-4c31-9e6f-7ef306428f09_ContentBits">
    <vt:lpwstr>1</vt:lpwstr>
  </property>
</Properties>
</file>